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trlProps/ctrlProp2.xml" ContentType="application/vnd.ms-excel.controlproperties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trlProps/ctrlProp3.xml" ContentType="application/vnd.ms-excel.controlproperties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40722\Desktop\Produse pt site\MAP002 Chloropleth Map Romania\"/>
    </mc:Choice>
  </mc:AlternateContent>
  <xr:revisionPtr revIDLastSave="0" documentId="13_ncr:1_{3701A4E4-FD50-4D37-A25F-64C0CF3D8A99}" xr6:coauthVersionLast="47" xr6:coauthVersionMax="47" xr10:uidLastSave="{00000000-0000-0000-0000-000000000000}"/>
  <workbookProtection workbookAlgorithmName="SHA-512" workbookHashValue="5g6QUx15Og5x/TgG5guA6cxUZoL6HeiVb0MrMv1zYGDkkmdbBFOLqKH2tzX3oVOG7ouvfznN5qau6T9dvL424w==" workbookSaltValue="ANdlgBu6Z8/c9nfFnY8Ufg==" workbookSpinCount="100000" lockStructure="1"/>
  <bookViews>
    <workbookView xWindow="-120" yWindow="-120" windowWidth="29040" windowHeight="15840" xr2:uid="{E37C7515-9F8A-4576-891A-CFACD1CC2075}"/>
  </bookViews>
  <sheets>
    <sheet name="Choropleth map Romania " sheetId="21" r:id="rId1"/>
    <sheet name="Choropleth map Romania" sheetId="20" r:id="rId2"/>
    <sheet name="Choropleth map Romania label" sheetId="22" r:id="rId3"/>
    <sheet name=" " sheetId="11" state="hidden" r:id="rId4"/>
    <sheet name="  " sheetId="24" state="hidden" r:id="rId5"/>
    <sheet name="Data" sheetId="18" r:id="rId6"/>
    <sheet name="Sheet3" sheetId="23" r:id="rId7"/>
  </sheets>
  <definedNames>
    <definedName name="DataTable">Data!$B$1:$J$43</definedName>
    <definedName name="KPI_LIST">Data!$Q$1:$Q$5</definedName>
    <definedName name="RaceList" localSheetId="5">Data!$Q$1:$Q$4</definedName>
    <definedName name="Range" localSheetId="5">Data!$T$1:$U$5</definedName>
    <definedName name="Range1">Data!$T$1:$U$5</definedName>
    <definedName name="UncertaintyList" localSheetId="5">Data!$AD$1:$AD$2</definedName>
  </definedNames>
  <calcPr calcId="18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" i="18" l="1"/>
  <c r="D3" i="18"/>
  <c r="E3" i="18"/>
  <c r="F3" i="18"/>
  <c r="C4" i="18"/>
  <c r="D4" i="18"/>
  <c r="E4" i="18"/>
  <c r="F4" i="18"/>
  <c r="C5" i="18"/>
  <c r="D5" i="18"/>
  <c r="E5" i="18"/>
  <c r="F5" i="18"/>
  <c r="C6" i="18"/>
  <c r="D6" i="18"/>
  <c r="E6" i="18"/>
  <c r="F6" i="18"/>
  <c r="C7" i="18"/>
  <c r="D7" i="18"/>
  <c r="E7" i="18"/>
  <c r="F7" i="18"/>
  <c r="C8" i="18"/>
  <c r="D8" i="18"/>
  <c r="E8" i="18"/>
  <c r="F8" i="18"/>
  <c r="C9" i="18"/>
  <c r="D9" i="18"/>
  <c r="E9" i="18"/>
  <c r="F9" i="18"/>
  <c r="C10" i="18"/>
  <c r="D10" i="18"/>
  <c r="E10" i="18"/>
  <c r="F10" i="18"/>
  <c r="C11" i="18"/>
  <c r="D11" i="18"/>
  <c r="E11" i="18"/>
  <c r="F11" i="18"/>
  <c r="C12" i="18"/>
  <c r="D12" i="18"/>
  <c r="E12" i="18"/>
  <c r="F12" i="18"/>
  <c r="C13" i="18"/>
  <c r="D13" i="18"/>
  <c r="E13" i="18"/>
  <c r="F13" i="18"/>
  <c r="C14" i="18"/>
  <c r="D14" i="18"/>
  <c r="E14" i="18"/>
  <c r="F14" i="18"/>
  <c r="C15" i="18"/>
  <c r="D15" i="18"/>
  <c r="E15" i="18"/>
  <c r="F15" i="18"/>
  <c r="C16" i="18"/>
  <c r="D16" i="18"/>
  <c r="E16" i="18"/>
  <c r="F16" i="18"/>
  <c r="C17" i="18"/>
  <c r="D17" i="18"/>
  <c r="E17" i="18"/>
  <c r="F17" i="18"/>
  <c r="C18" i="18"/>
  <c r="D18" i="18"/>
  <c r="E18" i="18"/>
  <c r="F18" i="18"/>
  <c r="C19" i="18"/>
  <c r="D19" i="18"/>
  <c r="E19" i="18"/>
  <c r="F19" i="18"/>
  <c r="C20" i="18"/>
  <c r="D20" i="18"/>
  <c r="E20" i="18"/>
  <c r="F20" i="18"/>
  <c r="C21" i="18"/>
  <c r="D21" i="18"/>
  <c r="E21" i="18"/>
  <c r="F21" i="18"/>
  <c r="C22" i="18"/>
  <c r="D22" i="18"/>
  <c r="E22" i="18"/>
  <c r="F22" i="18"/>
  <c r="C23" i="18"/>
  <c r="D23" i="18"/>
  <c r="E23" i="18"/>
  <c r="F23" i="18"/>
  <c r="C24" i="18"/>
  <c r="D24" i="18"/>
  <c r="E24" i="18"/>
  <c r="F24" i="18"/>
  <c r="C25" i="18"/>
  <c r="D25" i="18"/>
  <c r="E25" i="18"/>
  <c r="F25" i="18"/>
  <c r="C26" i="18"/>
  <c r="D26" i="18"/>
  <c r="E26" i="18"/>
  <c r="F26" i="18"/>
  <c r="C27" i="18"/>
  <c r="D27" i="18"/>
  <c r="E27" i="18"/>
  <c r="F27" i="18"/>
  <c r="C28" i="18"/>
  <c r="D28" i="18"/>
  <c r="E28" i="18"/>
  <c r="F28" i="18"/>
  <c r="C29" i="18"/>
  <c r="D29" i="18"/>
  <c r="E29" i="18"/>
  <c r="F29" i="18"/>
  <c r="C30" i="18"/>
  <c r="D30" i="18"/>
  <c r="E30" i="18"/>
  <c r="F30" i="18"/>
  <c r="C31" i="18"/>
  <c r="D31" i="18"/>
  <c r="E31" i="18"/>
  <c r="F31" i="18"/>
  <c r="C32" i="18"/>
  <c r="D32" i="18"/>
  <c r="E32" i="18"/>
  <c r="F32" i="18"/>
  <c r="C33" i="18"/>
  <c r="D33" i="18"/>
  <c r="E33" i="18"/>
  <c r="F33" i="18"/>
  <c r="C34" i="18"/>
  <c r="D34" i="18"/>
  <c r="E34" i="18"/>
  <c r="F34" i="18"/>
  <c r="C35" i="18"/>
  <c r="D35" i="18"/>
  <c r="E35" i="18"/>
  <c r="F35" i="18"/>
  <c r="C36" i="18"/>
  <c r="D36" i="18"/>
  <c r="E36" i="18"/>
  <c r="F36" i="18"/>
  <c r="C37" i="18"/>
  <c r="D37" i="18"/>
  <c r="E37" i="18"/>
  <c r="F37" i="18"/>
  <c r="C38" i="18"/>
  <c r="D38" i="18"/>
  <c r="E38" i="18"/>
  <c r="F38" i="18"/>
  <c r="C39" i="18"/>
  <c r="D39" i="18"/>
  <c r="E39" i="18"/>
  <c r="F39" i="18"/>
  <c r="C40" i="18"/>
  <c r="D40" i="18"/>
  <c r="E40" i="18"/>
  <c r="F40" i="18"/>
  <c r="C41" i="18"/>
  <c r="D41" i="18"/>
  <c r="E41" i="18"/>
  <c r="F41" i="18"/>
  <c r="C42" i="18"/>
  <c r="D42" i="18"/>
  <c r="E42" i="18"/>
  <c r="F42" i="18"/>
  <c r="C43" i="18"/>
  <c r="D43" i="18"/>
  <c r="E43" i="18"/>
  <c r="F43" i="18"/>
  <c r="C2" i="18"/>
  <c r="D2" i="18"/>
  <c r="E2" i="18"/>
  <c r="F2" i="18"/>
  <c r="V5" i="18"/>
  <c r="P11" i="22"/>
  <c r="V4" i="18"/>
  <c r="P10" i="22"/>
  <c r="V3" i="18"/>
  <c r="P9" i="22"/>
  <c r="V2" i="18"/>
  <c r="P8" i="22"/>
  <c r="V1" i="18"/>
  <c r="P7" i="22"/>
  <c r="P11" i="21"/>
  <c r="P10" i="21"/>
  <c r="P9" i="21"/>
  <c r="P8" i="21"/>
  <c r="P7" i="21"/>
  <c r="P8" i="20"/>
  <c r="P9" i="20"/>
  <c r="P10" i="20"/>
  <c r="P11" i="20"/>
  <c r="P7" i="20"/>
  <c r="N1" i="18"/>
  <c r="N37" i="18"/>
  <c r="C37" i="11"/>
  <c r="D37" i="11"/>
  <c r="R37" i="11"/>
  <c r="S37" i="11"/>
  <c r="T37" i="11"/>
  <c r="U37" i="11"/>
  <c r="N38" i="18"/>
  <c r="C38" i="11"/>
  <c r="D38" i="11"/>
  <c r="R38" i="11"/>
  <c r="S38" i="11"/>
  <c r="T38" i="11"/>
  <c r="U38" i="11"/>
  <c r="N39" i="18"/>
  <c r="C39" i="11"/>
  <c r="D39" i="11"/>
  <c r="R39" i="11"/>
  <c r="S39" i="11"/>
  <c r="T39" i="11"/>
  <c r="U39" i="11"/>
  <c r="N40" i="18"/>
  <c r="C40" i="11"/>
  <c r="D40" i="11"/>
  <c r="R40" i="11"/>
  <c r="S40" i="11"/>
  <c r="T40" i="11"/>
  <c r="U40" i="11"/>
  <c r="N41" i="18"/>
  <c r="C41" i="11"/>
  <c r="D41" i="11"/>
  <c r="R41" i="11"/>
  <c r="S41" i="11"/>
  <c r="T41" i="11"/>
  <c r="U41" i="11"/>
  <c r="N42" i="18"/>
  <c r="C42" i="11"/>
  <c r="D42" i="11"/>
  <c r="R42" i="11"/>
  <c r="S42" i="11"/>
  <c r="T42" i="11"/>
  <c r="U42" i="11"/>
  <c r="N43" i="18"/>
  <c r="C43" i="11"/>
  <c r="D43" i="11"/>
  <c r="R43" i="11"/>
  <c r="S43" i="11"/>
  <c r="T43" i="11"/>
  <c r="U43" i="11"/>
  <c r="J37" i="11"/>
  <c r="K37" i="11"/>
  <c r="L37" i="11"/>
  <c r="M37" i="11"/>
  <c r="N37" i="11"/>
  <c r="O37" i="11"/>
  <c r="P37" i="11"/>
  <c r="Q37" i="11"/>
  <c r="J38" i="11"/>
  <c r="K38" i="11"/>
  <c r="L38" i="11"/>
  <c r="M38" i="11"/>
  <c r="N38" i="11"/>
  <c r="O38" i="11"/>
  <c r="P38" i="11"/>
  <c r="Q38" i="11"/>
  <c r="J39" i="11"/>
  <c r="K39" i="11"/>
  <c r="L39" i="11"/>
  <c r="M39" i="11"/>
  <c r="N39" i="11"/>
  <c r="O39" i="11"/>
  <c r="P39" i="11"/>
  <c r="Q39" i="11"/>
  <c r="J40" i="11"/>
  <c r="K40" i="11"/>
  <c r="L40" i="11"/>
  <c r="M40" i="11"/>
  <c r="N40" i="11"/>
  <c r="O40" i="11"/>
  <c r="P40" i="11"/>
  <c r="Q40" i="11"/>
  <c r="J41" i="11"/>
  <c r="K41" i="11"/>
  <c r="L41" i="11"/>
  <c r="M41" i="11"/>
  <c r="N41" i="11"/>
  <c r="O41" i="11"/>
  <c r="P41" i="11"/>
  <c r="Q41" i="11"/>
  <c r="J42" i="11"/>
  <c r="K42" i="11"/>
  <c r="L42" i="11"/>
  <c r="M42" i="11"/>
  <c r="N42" i="11"/>
  <c r="O42" i="11"/>
  <c r="P42" i="11"/>
  <c r="Q42" i="11"/>
  <c r="J43" i="11"/>
  <c r="K43" i="11"/>
  <c r="L43" i="11"/>
  <c r="M43" i="11"/>
  <c r="N43" i="11"/>
  <c r="O43" i="11"/>
  <c r="P43" i="11"/>
  <c r="Q43" i="11"/>
  <c r="N3" i="18"/>
  <c r="C3" i="11"/>
  <c r="D3" i="11"/>
  <c r="N4" i="18"/>
  <c r="C4" i="11"/>
  <c r="D4" i="11"/>
  <c r="N5" i="18"/>
  <c r="C5" i="11"/>
  <c r="D5" i="11"/>
  <c r="N6" i="18"/>
  <c r="C6" i="11"/>
  <c r="D6" i="11"/>
  <c r="N7" i="18"/>
  <c r="C7" i="11"/>
  <c r="D7" i="11"/>
  <c r="N9" i="18"/>
  <c r="C8" i="11"/>
  <c r="D8" i="11"/>
  <c r="N13" i="18"/>
  <c r="C9" i="11"/>
  <c r="D9" i="11"/>
  <c r="N10" i="18"/>
  <c r="C10" i="11"/>
  <c r="D10" i="11"/>
  <c r="N11" i="18"/>
  <c r="C11" i="11"/>
  <c r="D11" i="11"/>
  <c r="N12" i="18"/>
  <c r="C12" i="11"/>
  <c r="D12" i="11"/>
  <c r="N8" i="18"/>
  <c r="C13" i="11"/>
  <c r="D13" i="11"/>
  <c r="N14" i="18"/>
  <c r="C14" i="11"/>
  <c r="D14" i="11"/>
  <c r="N15" i="18"/>
  <c r="C15" i="11"/>
  <c r="D15" i="11"/>
  <c r="N16" i="18"/>
  <c r="C16" i="11"/>
  <c r="D16" i="11"/>
  <c r="N17" i="18"/>
  <c r="C17" i="11"/>
  <c r="D17" i="11"/>
  <c r="N18" i="18"/>
  <c r="C18" i="11"/>
  <c r="D18" i="11"/>
  <c r="N19" i="18"/>
  <c r="C19" i="11"/>
  <c r="D19" i="11"/>
  <c r="N20" i="18"/>
  <c r="C20" i="11"/>
  <c r="D20" i="11"/>
  <c r="N21" i="18"/>
  <c r="C21" i="11"/>
  <c r="D21" i="11"/>
  <c r="N22" i="18"/>
  <c r="C22" i="11"/>
  <c r="D22" i="11"/>
  <c r="N23" i="18"/>
  <c r="C23" i="11"/>
  <c r="D23" i="11"/>
  <c r="N24" i="18"/>
  <c r="C24" i="11"/>
  <c r="D24" i="11"/>
  <c r="N25" i="18"/>
  <c r="C25" i="11"/>
  <c r="D25" i="11"/>
  <c r="N26" i="18"/>
  <c r="C26" i="11"/>
  <c r="D26" i="11"/>
  <c r="N27" i="18"/>
  <c r="C27" i="11"/>
  <c r="D27" i="11"/>
  <c r="N28" i="18"/>
  <c r="C28" i="11"/>
  <c r="D28" i="11"/>
  <c r="N29" i="18"/>
  <c r="C29" i="11"/>
  <c r="D29" i="11"/>
  <c r="N30" i="18"/>
  <c r="C30" i="11"/>
  <c r="D30" i="11"/>
  <c r="N31" i="18"/>
  <c r="C31" i="11"/>
  <c r="D31" i="11"/>
  <c r="N32" i="18"/>
  <c r="C32" i="11"/>
  <c r="D32" i="11"/>
  <c r="N33" i="18"/>
  <c r="C33" i="11"/>
  <c r="D33" i="11"/>
  <c r="N34" i="18"/>
  <c r="C34" i="11"/>
  <c r="D34" i="11"/>
  <c r="N35" i="18"/>
  <c r="C35" i="11"/>
  <c r="D35" i="11"/>
  <c r="N36" i="18"/>
  <c r="C36" i="11"/>
  <c r="D36" i="11"/>
  <c r="N2" i="18"/>
  <c r="C2" i="11"/>
  <c r="D2" i="11"/>
  <c r="L3" i="11"/>
  <c r="M3" i="11"/>
  <c r="N3" i="11"/>
  <c r="O3" i="11"/>
  <c r="P3" i="11"/>
  <c r="Q3" i="11"/>
  <c r="R3" i="11"/>
  <c r="S3" i="11"/>
  <c r="T3" i="11"/>
  <c r="U3" i="11"/>
  <c r="L4" i="11"/>
  <c r="M4" i="11"/>
  <c r="N4" i="11"/>
  <c r="O4" i="11"/>
  <c r="P4" i="11"/>
  <c r="Q4" i="11"/>
  <c r="R4" i="11"/>
  <c r="S4" i="11"/>
  <c r="T4" i="11"/>
  <c r="U4" i="11"/>
  <c r="L5" i="11"/>
  <c r="M5" i="11"/>
  <c r="N5" i="11"/>
  <c r="O5" i="11"/>
  <c r="P5" i="11"/>
  <c r="Q5" i="11"/>
  <c r="R5" i="11"/>
  <c r="S5" i="11"/>
  <c r="T5" i="11"/>
  <c r="U5" i="11"/>
  <c r="L6" i="11"/>
  <c r="M6" i="11"/>
  <c r="N6" i="11"/>
  <c r="O6" i="11"/>
  <c r="P6" i="11"/>
  <c r="Q6" i="11"/>
  <c r="R6" i="11"/>
  <c r="S6" i="11"/>
  <c r="T6" i="11"/>
  <c r="U6" i="11"/>
  <c r="L7" i="11"/>
  <c r="M7" i="11"/>
  <c r="N7" i="11"/>
  <c r="O7" i="11"/>
  <c r="P7" i="11"/>
  <c r="Q7" i="11"/>
  <c r="R7" i="11"/>
  <c r="S7" i="11"/>
  <c r="T7" i="11"/>
  <c r="U7" i="11"/>
  <c r="L8" i="11"/>
  <c r="M8" i="11"/>
  <c r="N8" i="11"/>
  <c r="O8" i="11"/>
  <c r="P8" i="11"/>
  <c r="Q8" i="11"/>
  <c r="R8" i="11"/>
  <c r="S8" i="11"/>
  <c r="T8" i="11"/>
  <c r="U8" i="11"/>
  <c r="L9" i="11"/>
  <c r="M9" i="11"/>
  <c r="N9" i="11"/>
  <c r="O9" i="11"/>
  <c r="P9" i="11"/>
  <c r="Q9" i="11"/>
  <c r="R9" i="11"/>
  <c r="S9" i="11"/>
  <c r="T9" i="11"/>
  <c r="U9" i="11"/>
  <c r="L10" i="11"/>
  <c r="M10" i="11"/>
  <c r="N10" i="11"/>
  <c r="O10" i="11"/>
  <c r="P10" i="11"/>
  <c r="Q10" i="11"/>
  <c r="R10" i="11"/>
  <c r="S10" i="11"/>
  <c r="T10" i="11"/>
  <c r="U10" i="11"/>
  <c r="L11" i="11"/>
  <c r="M11" i="11"/>
  <c r="N11" i="11"/>
  <c r="O11" i="11"/>
  <c r="P11" i="11"/>
  <c r="Q11" i="11"/>
  <c r="R11" i="11"/>
  <c r="S11" i="11"/>
  <c r="T11" i="11"/>
  <c r="U11" i="11"/>
  <c r="L12" i="11"/>
  <c r="M12" i="11"/>
  <c r="N12" i="11"/>
  <c r="O12" i="11"/>
  <c r="P12" i="11"/>
  <c r="Q12" i="11"/>
  <c r="R12" i="11"/>
  <c r="S12" i="11"/>
  <c r="T12" i="11"/>
  <c r="U12" i="11"/>
  <c r="L13" i="11"/>
  <c r="M13" i="11"/>
  <c r="N13" i="11"/>
  <c r="O13" i="11"/>
  <c r="P13" i="11"/>
  <c r="Q13" i="11"/>
  <c r="R13" i="11"/>
  <c r="S13" i="11"/>
  <c r="T13" i="11"/>
  <c r="U13" i="11"/>
  <c r="L14" i="11"/>
  <c r="M14" i="11"/>
  <c r="N14" i="11"/>
  <c r="O14" i="11"/>
  <c r="P14" i="11"/>
  <c r="Q14" i="11"/>
  <c r="R14" i="11"/>
  <c r="S14" i="11"/>
  <c r="T14" i="11"/>
  <c r="U14" i="11"/>
  <c r="L15" i="11"/>
  <c r="M15" i="11"/>
  <c r="N15" i="11"/>
  <c r="O15" i="11"/>
  <c r="P15" i="11"/>
  <c r="Q15" i="11"/>
  <c r="R15" i="11"/>
  <c r="S15" i="11"/>
  <c r="T15" i="11"/>
  <c r="U15" i="11"/>
  <c r="L16" i="11"/>
  <c r="M16" i="11"/>
  <c r="N16" i="11"/>
  <c r="O16" i="11"/>
  <c r="P16" i="11"/>
  <c r="Q16" i="11"/>
  <c r="R16" i="11"/>
  <c r="S16" i="11"/>
  <c r="T16" i="11"/>
  <c r="U16" i="11"/>
  <c r="L17" i="11"/>
  <c r="M17" i="11"/>
  <c r="N17" i="11"/>
  <c r="O17" i="11"/>
  <c r="P17" i="11"/>
  <c r="Q17" i="11"/>
  <c r="R17" i="11"/>
  <c r="S17" i="11"/>
  <c r="T17" i="11"/>
  <c r="U17" i="11"/>
  <c r="L18" i="11"/>
  <c r="M18" i="11"/>
  <c r="N18" i="11"/>
  <c r="O18" i="11"/>
  <c r="P18" i="11"/>
  <c r="Q18" i="11"/>
  <c r="R18" i="11"/>
  <c r="S18" i="11"/>
  <c r="T18" i="11"/>
  <c r="U18" i="11"/>
  <c r="L19" i="11"/>
  <c r="M19" i="11"/>
  <c r="N19" i="11"/>
  <c r="O19" i="11"/>
  <c r="P19" i="11"/>
  <c r="Q19" i="11"/>
  <c r="R19" i="11"/>
  <c r="S19" i="11"/>
  <c r="T19" i="11"/>
  <c r="U19" i="11"/>
  <c r="L20" i="11"/>
  <c r="M20" i="11"/>
  <c r="N20" i="11"/>
  <c r="O20" i="11"/>
  <c r="P20" i="11"/>
  <c r="Q20" i="11"/>
  <c r="R20" i="11"/>
  <c r="S20" i="11"/>
  <c r="T20" i="11"/>
  <c r="U20" i="11"/>
  <c r="L21" i="11"/>
  <c r="M21" i="11"/>
  <c r="N21" i="11"/>
  <c r="O21" i="11"/>
  <c r="P21" i="11"/>
  <c r="Q21" i="11"/>
  <c r="R21" i="11"/>
  <c r="S21" i="11"/>
  <c r="T21" i="11"/>
  <c r="U21" i="11"/>
  <c r="L22" i="11"/>
  <c r="M22" i="11"/>
  <c r="N22" i="11"/>
  <c r="O22" i="11"/>
  <c r="P22" i="11"/>
  <c r="Q22" i="11"/>
  <c r="R22" i="11"/>
  <c r="S22" i="11"/>
  <c r="T22" i="11"/>
  <c r="U22" i="11"/>
  <c r="L23" i="11"/>
  <c r="M23" i="11"/>
  <c r="N23" i="11"/>
  <c r="O23" i="11"/>
  <c r="P23" i="11"/>
  <c r="Q23" i="11"/>
  <c r="R23" i="11"/>
  <c r="S23" i="11"/>
  <c r="T23" i="11"/>
  <c r="U23" i="11"/>
  <c r="L24" i="11"/>
  <c r="M24" i="11"/>
  <c r="N24" i="11"/>
  <c r="O24" i="11"/>
  <c r="P24" i="11"/>
  <c r="Q24" i="11"/>
  <c r="R24" i="11"/>
  <c r="S24" i="11"/>
  <c r="T24" i="11"/>
  <c r="U24" i="11"/>
  <c r="L25" i="11"/>
  <c r="M25" i="11"/>
  <c r="N25" i="11"/>
  <c r="O25" i="11"/>
  <c r="P25" i="11"/>
  <c r="Q25" i="11"/>
  <c r="R25" i="11"/>
  <c r="S25" i="11"/>
  <c r="T25" i="11"/>
  <c r="U25" i="11"/>
  <c r="L26" i="11"/>
  <c r="M26" i="11"/>
  <c r="N26" i="11"/>
  <c r="O26" i="11"/>
  <c r="P26" i="11"/>
  <c r="Q26" i="11"/>
  <c r="R26" i="11"/>
  <c r="S26" i="11"/>
  <c r="T26" i="11"/>
  <c r="U26" i="11"/>
  <c r="L27" i="11"/>
  <c r="M27" i="11"/>
  <c r="N27" i="11"/>
  <c r="O27" i="11"/>
  <c r="P27" i="11"/>
  <c r="Q27" i="11"/>
  <c r="R27" i="11"/>
  <c r="S27" i="11"/>
  <c r="T27" i="11"/>
  <c r="U27" i="11"/>
  <c r="L28" i="11"/>
  <c r="M28" i="11"/>
  <c r="N28" i="11"/>
  <c r="O28" i="11"/>
  <c r="P28" i="11"/>
  <c r="Q28" i="11"/>
  <c r="R28" i="11"/>
  <c r="S28" i="11"/>
  <c r="T28" i="11"/>
  <c r="U28" i="11"/>
  <c r="L29" i="11"/>
  <c r="M29" i="11"/>
  <c r="N29" i="11"/>
  <c r="O29" i="11"/>
  <c r="P29" i="11"/>
  <c r="Q29" i="11"/>
  <c r="R29" i="11"/>
  <c r="S29" i="11"/>
  <c r="T29" i="11"/>
  <c r="U29" i="11"/>
  <c r="L30" i="11"/>
  <c r="M30" i="11"/>
  <c r="N30" i="11"/>
  <c r="O30" i="11"/>
  <c r="P30" i="11"/>
  <c r="Q30" i="11"/>
  <c r="R30" i="11"/>
  <c r="S30" i="11"/>
  <c r="T30" i="11"/>
  <c r="U30" i="11"/>
  <c r="L31" i="11"/>
  <c r="M31" i="11"/>
  <c r="N31" i="11"/>
  <c r="O31" i="11"/>
  <c r="P31" i="11"/>
  <c r="Q31" i="11"/>
  <c r="R31" i="11"/>
  <c r="S31" i="11"/>
  <c r="T31" i="11"/>
  <c r="U31" i="11"/>
  <c r="L32" i="11"/>
  <c r="M32" i="11"/>
  <c r="N32" i="11"/>
  <c r="O32" i="11"/>
  <c r="P32" i="11"/>
  <c r="Q32" i="11"/>
  <c r="R32" i="11"/>
  <c r="S32" i="11"/>
  <c r="T32" i="11"/>
  <c r="U32" i="11"/>
  <c r="L33" i="11"/>
  <c r="M33" i="11"/>
  <c r="N33" i="11"/>
  <c r="O33" i="11"/>
  <c r="P33" i="11"/>
  <c r="Q33" i="11"/>
  <c r="R33" i="11"/>
  <c r="S33" i="11"/>
  <c r="T33" i="11"/>
  <c r="U33" i="11"/>
  <c r="L34" i="11"/>
  <c r="M34" i="11"/>
  <c r="N34" i="11"/>
  <c r="O34" i="11"/>
  <c r="P34" i="11"/>
  <c r="Q34" i="11"/>
  <c r="R34" i="11"/>
  <c r="S34" i="11"/>
  <c r="T34" i="11"/>
  <c r="U34" i="11"/>
  <c r="L35" i="11"/>
  <c r="M35" i="11"/>
  <c r="N35" i="11"/>
  <c r="O35" i="11"/>
  <c r="P35" i="11"/>
  <c r="Q35" i="11"/>
  <c r="R35" i="11"/>
  <c r="S35" i="11"/>
  <c r="T35" i="11"/>
  <c r="U35" i="11"/>
  <c r="L36" i="11"/>
  <c r="M36" i="11"/>
  <c r="N36" i="11"/>
  <c r="O36" i="11"/>
  <c r="P36" i="11"/>
  <c r="Q36" i="11"/>
  <c r="R36" i="11"/>
  <c r="S36" i="11"/>
  <c r="T36" i="11"/>
  <c r="U36" i="11"/>
  <c r="U2" i="11"/>
  <c r="T2" i="11"/>
  <c r="S2" i="11"/>
  <c r="Q2" i="11"/>
  <c r="O2" i="11"/>
  <c r="M2" i="11"/>
  <c r="R2" i="11"/>
  <c r="P2" i="11"/>
  <c r="N2" i="11"/>
  <c r="L2" i="11"/>
  <c r="K36" i="11"/>
  <c r="J36" i="11"/>
  <c r="K35" i="11"/>
  <c r="J35" i="11"/>
  <c r="K34" i="11"/>
  <c r="J34" i="11"/>
  <c r="K33" i="11"/>
  <c r="J33" i="11"/>
  <c r="K32" i="11"/>
  <c r="J32" i="11"/>
  <c r="K31" i="11"/>
  <c r="J31" i="11"/>
  <c r="K30" i="11"/>
  <c r="J30" i="11"/>
  <c r="K29" i="11"/>
  <c r="J29" i="11"/>
  <c r="K28" i="11"/>
  <c r="J28" i="11"/>
  <c r="K27" i="11"/>
  <c r="J27" i="11"/>
  <c r="K26" i="11"/>
  <c r="J26" i="11"/>
  <c r="K25" i="11"/>
  <c r="J25" i="11"/>
  <c r="K24" i="11"/>
  <c r="J24" i="11"/>
  <c r="K23" i="11"/>
  <c r="J23" i="11"/>
  <c r="K22" i="11"/>
  <c r="J22" i="11"/>
  <c r="K21" i="11"/>
  <c r="J21" i="11"/>
  <c r="K20" i="11"/>
  <c r="J20" i="11"/>
  <c r="K19" i="11"/>
  <c r="J19" i="11"/>
  <c r="K18" i="11"/>
  <c r="J18" i="11"/>
  <c r="K17" i="11"/>
  <c r="J17" i="11"/>
  <c r="K16" i="11"/>
  <c r="J16" i="11"/>
  <c r="K15" i="11"/>
  <c r="J15" i="11"/>
  <c r="K14" i="11"/>
  <c r="J14" i="11"/>
  <c r="K13" i="11"/>
  <c r="J13" i="11"/>
  <c r="K12" i="11"/>
  <c r="J12" i="11"/>
  <c r="K11" i="11"/>
  <c r="J11" i="11"/>
  <c r="K10" i="11"/>
  <c r="J10" i="11"/>
  <c r="K9" i="11"/>
  <c r="J9" i="11"/>
  <c r="K8" i="11"/>
  <c r="J8" i="11"/>
  <c r="K7" i="11"/>
  <c r="J7" i="11"/>
  <c r="K6" i="11"/>
  <c r="J6" i="11"/>
  <c r="K5" i="11"/>
  <c r="J5" i="11"/>
  <c r="K4" i="11"/>
  <c r="J4" i="11"/>
  <c r="K3" i="11"/>
  <c r="J3" i="11"/>
  <c r="K2" i="11"/>
  <c r="J2" i="11"/>
</calcChain>
</file>

<file path=xl/sharedStrings.xml><?xml version="1.0" encoding="utf-8"?>
<sst xmlns="http://schemas.openxmlformats.org/spreadsheetml/2006/main" count="204" uniqueCount="113">
  <si>
    <t>Abbrev</t>
  </si>
  <si>
    <t>State</t>
  </si>
  <si>
    <t>Value</t>
  </si>
  <si>
    <t>Flag</t>
  </si>
  <si>
    <t>PosX</t>
  </si>
  <si>
    <t>PosY</t>
  </si>
  <si>
    <t>x</t>
  </si>
  <si>
    <t>y</t>
  </si>
  <si>
    <t>x-off</t>
  </si>
  <si>
    <t>y-off</t>
  </si>
  <si>
    <t>x-1</t>
  </si>
  <si>
    <t>y-1</t>
  </si>
  <si>
    <t>x-2</t>
  </si>
  <si>
    <t>y-2</t>
  </si>
  <si>
    <t>x-3</t>
  </si>
  <si>
    <t>y-3</t>
  </si>
  <si>
    <t>x-4</t>
  </si>
  <si>
    <t>y-4</t>
  </si>
  <si>
    <t>x-5</t>
  </si>
  <si>
    <t>y-5</t>
  </si>
  <si>
    <t>SM</t>
  </si>
  <si>
    <t>Satu Mare</t>
  </si>
  <si>
    <t>B</t>
  </si>
  <si>
    <t>MM</t>
  </si>
  <si>
    <t>Maramures</t>
  </si>
  <si>
    <t>AB</t>
  </si>
  <si>
    <t>Alba</t>
  </si>
  <si>
    <t>SV</t>
  </si>
  <si>
    <t>Suceava</t>
  </si>
  <si>
    <t>AR</t>
  </si>
  <si>
    <t>Arad</t>
  </si>
  <si>
    <t>BT</t>
  </si>
  <si>
    <t>Botosani</t>
  </si>
  <si>
    <t>AG</t>
  </si>
  <si>
    <t>Arges</t>
  </si>
  <si>
    <t>BH</t>
  </si>
  <si>
    <t>Bihor</t>
  </si>
  <si>
    <t>BC</t>
  </si>
  <si>
    <t>SJ</t>
  </si>
  <si>
    <t>Salaj</t>
  </si>
  <si>
    <t>CJ</t>
  </si>
  <si>
    <t>Cluj</t>
  </si>
  <si>
    <t>BN</t>
  </si>
  <si>
    <t>Bistrita-Nasaud</t>
  </si>
  <si>
    <t>NT</t>
  </si>
  <si>
    <t>Neamt</t>
  </si>
  <si>
    <t>BV</t>
  </si>
  <si>
    <t>IS</t>
  </si>
  <si>
    <t>Iasi</t>
  </si>
  <si>
    <t>BR</t>
  </si>
  <si>
    <t>BZ</t>
  </si>
  <si>
    <t>CS</t>
  </si>
  <si>
    <t>MS</t>
  </si>
  <si>
    <t>Mures</t>
  </si>
  <si>
    <t>CL</t>
  </si>
  <si>
    <t>HR</t>
  </si>
  <si>
    <t>Harghita</t>
  </si>
  <si>
    <t>Bacau</t>
  </si>
  <si>
    <t>CT</t>
  </si>
  <si>
    <t>VS</t>
  </si>
  <si>
    <t>Vaslui</t>
  </si>
  <si>
    <t>CV</t>
  </si>
  <si>
    <t>Covasna</t>
  </si>
  <si>
    <t>TM</t>
  </si>
  <si>
    <t>Timis</t>
  </si>
  <si>
    <t>DB</t>
  </si>
  <si>
    <t>HD</t>
  </si>
  <si>
    <t>Hunedoara</t>
  </si>
  <si>
    <t>DJ</t>
  </si>
  <si>
    <t>Dolj</t>
  </si>
  <si>
    <t>SB</t>
  </si>
  <si>
    <t>Sibiu</t>
  </si>
  <si>
    <t>GL</t>
  </si>
  <si>
    <t>Brasov</t>
  </si>
  <si>
    <t>GR</t>
  </si>
  <si>
    <t>Giurgiu</t>
  </si>
  <si>
    <t>GJ</t>
  </si>
  <si>
    <t>Gorj</t>
  </si>
  <si>
    <t>VN</t>
  </si>
  <si>
    <t>Vrancea</t>
  </si>
  <si>
    <t>Galati</t>
  </si>
  <si>
    <t>Caras-Severin</t>
  </si>
  <si>
    <t>IL</t>
  </si>
  <si>
    <t>VL</t>
  </si>
  <si>
    <t>Valcea</t>
  </si>
  <si>
    <t>IF</t>
  </si>
  <si>
    <t>Ilfov</t>
  </si>
  <si>
    <t>Dambovita</t>
  </si>
  <si>
    <t>MH</t>
  </si>
  <si>
    <t>PH</t>
  </si>
  <si>
    <t>Prahova</t>
  </si>
  <si>
    <t>Buzau</t>
  </si>
  <si>
    <t>Braila</t>
  </si>
  <si>
    <t>OT</t>
  </si>
  <si>
    <t>Olt</t>
  </si>
  <si>
    <t>TL</t>
  </si>
  <si>
    <t>Tulcea</t>
  </si>
  <si>
    <t>Mehedinti</t>
  </si>
  <si>
    <t>Bucuresti</t>
  </si>
  <si>
    <t>TR</t>
  </si>
  <si>
    <t>Teleorman</t>
  </si>
  <si>
    <t>Ialomita</t>
  </si>
  <si>
    <t>Constanta</t>
  </si>
  <si>
    <t>Calarasi</t>
  </si>
  <si>
    <t>KPI2</t>
  </si>
  <si>
    <t>KPI1</t>
  </si>
  <si>
    <t>KPI3</t>
  </si>
  <si>
    <t>KPI4</t>
  </si>
  <si>
    <t>KPI5</t>
  </si>
  <si>
    <t>KPI6</t>
  </si>
  <si>
    <t>KPI7</t>
  </si>
  <si>
    <t>KPI8</t>
  </si>
  <si>
    <t>KPI9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</si>
</sst>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0.0000"/>
    <numFmt numFmtId="167" formatCode="#,##0.0"/>
  </numFmts>
  <fonts count="10" x14ac:knownFonts="1">
    <font>
      <sz val="11"/>
      <color theme="1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  <font>
      <sz val="10"/>
      <name val="Calibri"/>
      <family val="2"/>
    </font>
    <font>
      <sz val="11"/>
      <color theme="9" tint="0.39997558519241921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 Light"/>
      <family val="2"/>
      <scheme val="major"/>
    </font>
    <font>
      <sz val="11"/>
      <color theme="1" tint="0.249977111117893"/>
      <name val="Calibri Light"/>
      <family val="2"/>
      <scheme val="major"/>
    </font>
    <font>
      <sz val="1"/>
      <color theme="0"/>
      <name val="Calibri"/>
      <family val="2"/>
      <scheme val="minor"/>
    </font>
    <font>
      <b/>
      <sz val="1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1" tint="0.249977111117893"/>
        <bgColor indexed="64"/>
      </patternFill>
    </fill>
  </fills>
  <borders count="4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</borders>
  <cellStyleXfs count="2">
    <xf numFmtId="0" fontId="0" fillId="0" borderId="0"/>
    <xf numFmtId="0" fontId="2" fillId="0" borderId="0"/>
  </cellStyleXfs>
  <cellXfs count="27">
    <xf numFmtId="0" fontId="0" fillId="0" borderId="0" xfId="0"/>
    <xf numFmtId="0" fontId="1" fillId="3" borderId="1" xfId="0" applyFont="1" applyFill="1" applyBorder="1"/>
    <xf numFmtId="164" fontId="0" fillId="0" borderId="0" xfId="0" applyNumberFormat="1"/>
    <xf numFmtId="165" fontId="0" fillId="0" borderId="0" xfId="0" applyNumberFormat="1"/>
    <xf numFmtId="166" fontId="3" fillId="0" borderId="0" xfId="0" applyNumberFormat="1" applyFont="1"/>
    <xf numFmtId="0" fontId="0" fillId="0" borderId="2" xfId="0" applyBorder="1"/>
    <xf numFmtId="0" fontId="0" fillId="4" borderId="2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4" fillId="0" borderId="0" xfId="0" applyFont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167" fontId="0" fillId="0" borderId="2" xfId="0" applyNumberFormat="1" applyBorder="1"/>
    <xf numFmtId="0" fontId="0" fillId="0" borderId="3" xfId="0" applyBorder="1"/>
    <xf numFmtId="0" fontId="0" fillId="0" borderId="0" xfId="0" applyAlignment="1">
      <alignment horizontal="center"/>
    </xf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0" xfId="0" applyFont="1"/>
    <xf numFmtId="0" fontId="8" fillId="0" borderId="0" xfId="0" applyFont="1" applyFill="1"/>
    <xf numFmtId="0" fontId="8" fillId="0" borderId="0" xfId="0" applyFont="1" applyFill="1" applyAlignment="1">
      <alignment horizontal="right"/>
    </xf>
    <xf numFmtId="2" fontId="8" fillId="0" borderId="0" xfId="0" applyNumberFormat="1" applyFont="1" applyFill="1"/>
    <xf numFmtId="2" fontId="8" fillId="0" borderId="0" xfId="0" applyNumberFormat="1" applyFont="1" applyFill="1" applyAlignment="1">
      <alignment horizontal="right"/>
    </xf>
    <xf numFmtId="0" fontId="9" fillId="0" borderId="0" xfId="0" applyFont="1" applyFill="1"/>
  </cellXfs>
  <cellStyles count="2">
    <cellStyle name="Normal" xfId="0" builtinId="0"/>
    <cellStyle name="Normal 2" xfId="1" xr:uid="{21B55911-8B29-4D11-B3D7-F2C74129D5DD}"/>
  </cellStyles>
  <dxfs count="0"/>
  <tableStyles count="0" defaultTableStyle="TableStyleMedium2" defaultPivotStyle="PivotStyleLight16"/>
  <colors>
    <mruColors>
      <color rgb="FF31D788"/>
      <color rgb="FF4472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17.png"/><Relationship Id="rId21" Type="http://schemas.openxmlformats.org/officeDocument/2006/relationships/image" Target="../media/image21.png"/><Relationship Id="rId42" Type="http://schemas.openxmlformats.org/officeDocument/2006/relationships/image" Target="../media/image42.png"/><Relationship Id="rId63" Type="http://schemas.openxmlformats.org/officeDocument/2006/relationships/image" Target="../media/image63.png"/><Relationship Id="rId84" Type="http://schemas.openxmlformats.org/officeDocument/2006/relationships/image" Target="../media/image84.png"/><Relationship Id="rId138" Type="http://schemas.openxmlformats.org/officeDocument/2006/relationships/image" Target="../media/image138.png"/><Relationship Id="rId159" Type="http://schemas.openxmlformats.org/officeDocument/2006/relationships/image" Target="../media/image159.png"/><Relationship Id="rId170" Type="http://schemas.openxmlformats.org/officeDocument/2006/relationships/image" Target="../media/image170.png"/><Relationship Id="rId191" Type="http://schemas.openxmlformats.org/officeDocument/2006/relationships/image" Target="../media/image191.png"/><Relationship Id="rId205" Type="http://schemas.openxmlformats.org/officeDocument/2006/relationships/image" Target="../media/image205.png"/><Relationship Id="rId107" Type="http://schemas.openxmlformats.org/officeDocument/2006/relationships/image" Target="../media/image107.png"/><Relationship Id="rId11" Type="http://schemas.openxmlformats.org/officeDocument/2006/relationships/image" Target="../media/image11.png"/><Relationship Id="rId32" Type="http://schemas.openxmlformats.org/officeDocument/2006/relationships/image" Target="../media/image32.png"/><Relationship Id="rId53" Type="http://schemas.openxmlformats.org/officeDocument/2006/relationships/image" Target="../media/image53.png"/><Relationship Id="rId74" Type="http://schemas.openxmlformats.org/officeDocument/2006/relationships/image" Target="../media/image74.png"/><Relationship Id="rId128" Type="http://schemas.openxmlformats.org/officeDocument/2006/relationships/image" Target="../media/image128.png"/><Relationship Id="rId149" Type="http://schemas.openxmlformats.org/officeDocument/2006/relationships/image" Target="../media/image149.png"/><Relationship Id="rId5" Type="http://schemas.openxmlformats.org/officeDocument/2006/relationships/image" Target="../media/image5.png"/><Relationship Id="rId95" Type="http://schemas.openxmlformats.org/officeDocument/2006/relationships/image" Target="../media/image95.png"/><Relationship Id="rId160" Type="http://schemas.openxmlformats.org/officeDocument/2006/relationships/image" Target="../media/image160.png"/><Relationship Id="rId181" Type="http://schemas.openxmlformats.org/officeDocument/2006/relationships/image" Target="../media/image181.png"/><Relationship Id="rId22" Type="http://schemas.openxmlformats.org/officeDocument/2006/relationships/image" Target="../media/image22.png"/><Relationship Id="rId43" Type="http://schemas.openxmlformats.org/officeDocument/2006/relationships/image" Target="../media/image43.png"/><Relationship Id="rId64" Type="http://schemas.openxmlformats.org/officeDocument/2006/relationships/image" Target="../media/image64.png"/><Relationship Id="rId118" Type="http://schemas.openxmlformats.org/officeDocument/2006/relationships/image" Target="../media/image118.png"/><Relationship Id="rId139" Type="http://schemas.openxmlformats.org/officeDocument/2006/relationships/image" Target="../media/image139.png"/><Relationship Id="rId85" Type="http://schemas.openxmlformats.org/officeDocument/2006/relationships/image" Target="../media/image85.png"/><Relationship Id="rId150" Type="http://schemas.openxmlformats.org/officeDocument/2006/relationships/image" Target="../media/image150.png"/><Relationship Id="rId171" Type="http://schemas.openxmlformats.org/officeDocument/2006/relationships/image" Target="../media/image171.png"/><Relationship Id="rId192" Type="http://schemas.openxmlformats.org/officeDocument/2006/relationships/image" Target="../media/image192.png"/><Relationship Id="rId12" Type="http://schemas.openxmlformats.org/officeDocument/2006/relationships/image" Target="../media/image12.png"/><Relationship Id="rId33" Type="http://schemas.openxmlformats.org/officeDocument/2006/relationships/image" Target="../media/image33.png"/><Relationship Id="rId108" Type="http://schemas.openxmlformats.org/officeDocument/2006/relationships/image" Target="../media/image108.png"/><Relationship Id="rId129" Type="http://schemas.openxmlformats.org/officeDocument/2006/relationships/image" Target="../media/image129.png"/><Relationship Id="rId54" Type="http://schemas.openxmlformats.org/officeDocument/2006/relationships/image" Target="../media/image54.png"/><Relationship Id="rId75" Type="http://schemas.openxmlformats.org/officeDocument/2006/relationships/image" Target="../media/image75.png"/><Relationship Id="rId96" Type="http://schemas.openxmlformats.org/officeDocument/2006/relationships/image" Target="../media/image96.png"/><Relationship Id="rId140" Type="http://schemas.openxmlformats.org/officeDocument/2006/relationships/image" Target="../media/image140.png"/><Relationship Id="rId161" Type="http://schemas.openxmlformats.org/officeDocument/2006/relationships/image" Target="../media/image161.png"/><Relationship Id="rId182" Type="http://schemas.openxmlformats.org/officeDocument/2006/relationships/image" Target="../media/image182.png"/><Relationship Id="rId6" Type="http://schemas.openxmlformats.org/officeDocument/2006/relationships/image" Target="../media/image6.png"/><Relationship Id="rId23" Type="http://schemas.openxmlformats.org/officeDocument/2006/relationships/image" Target="../media/image23.png"/><Relationship Id="rId119" Type="http://schemas.openxmlformats.org/officeDocument/2006/relationships/image" Target="../media/image119.png"/><Relationship Id="rId44" Type="http://schemas.openxmlformats.org/officeDocument/2006/relationships/image" Target="../media/image44.png"/><Relationship Id="rId65" Type="http://schemas.openxmlformats.org/officeDocument/2006/relationships/image" Target="../media/image65.png"/><Relationship Id="rId86" Type="http://schemas.openxmlformats.org/officeDocument/2006/relationships/image" Target="../media/image86.png"/><Relationship Id="rId130" Type="http://schemas.openxmlformats.org/officeDocument/2006/relationships/image" Target="../media/image130.png"/><Relationship Id="rId151" Type="http://schemas.openxmlformats.org/officeDocument/2006/relationships/image" Target="../media/image151.png"/><Relationship Id="rId172" Type="http://schemas.openxmlformats.org/officeDocument/2006/relationships/image" Target="../media/image172.png"/><Relationship Id="rId193" Type="http://schemas.openxmlformats.org/officeDocument/2006/relationships/image" Target="../media/image193.png"/><Relationship Id="rId13" Type="http://schemas.openxmlformats.org/officeDocument/2006/relationships/image" Target="../media/image13.png"/><Relationship Id="rId109" Type="http://schemas.openxmlformats.org/officeDocument/2006/relationships/image" Target="../media/image109.png"/><Relationship Id="rId34" Type="http://schemas.openxmlformats.org/officeDocument/2006/relationships/image" Target="../media/image34.png"/><Relationship Id="rId55" Type="http://schemas.openxmlformats.org/officeDocument/2006/relationships/image" Target="../media/image55.png"/><Relationship Id="rId76" Type="http://schemas.openxmlformats.org/officeDocument/2006/relationships/image" Target="../media/image76.png"/><Relationship Id="rId97" Type="http://schemas.openxmlformats.org/officeDocument/2006/relationships/image" Target="../media/image97.png"/><Relationship Id="rId120" Type="http://schemas.openxmlformats.org/officeDocument/2006/relationships/image" Target="../media/image120.png"/><Relationship Id="rId141" Type="http://schemas.openxmlformats.org/officeDocument/2006/relationships/image" Target="../media/image141.png"/><Relationship Id="rId7" Type="http://schemas.openxmlformats.org/officeDocument/2006/relationships/image" Target="../media/image7.png"/><Relationship Id="rId162" Type="http://schemas.openxmlformats.org/officeDocument/2006/relationships/image" Target="../media/image162.png"/><Relationship Id="rId183" Type="http://schemas.openxmlformats.org/officeDocument/2006/relationships/image" Target="../media/image183.png"/><Relationship Id="rId24" Type="http://schemas.openxmlformats.org/officeDocument/2006/relationships/image" Target="../media/image24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66" Type="http://schemas.openxmlformats.org/officeDocument/2006/relationships/image" Target="../media/image66.png"/><Relationship Id="rId87" Type="http://schemas.openxmlformats.org/officeDocument/2006/relationships/image" Target="../media/image87.png"/><Relationship Id="rId110" Type="http://schemas.openxmlformats.org/officeDocument/2006/relationships/image" Target="../media/image110.png"/><Relationship Id="rId115" Type="http://schemas.openxmlformats.org/officeDocument/2006/relationships/image" Target="../media/image115.png"/><Relationship Id="rId131" Type="http://schemas.openxmlformats.org/officeDocument/2006/relationships/image" Target="../media/image131.png"/><Relationship Id="rId136" Type="http://schemas.openxmlformats.org/officeDocument/2006/relationships/image" Target="../media/image136.png"/><Relationship Id="rId157" Type="http://schemas.openxmlformats.org/officeDocument/2006/relationships/image" Target="../media/image157.png"/><Relationship Id="rId178" Type="http://schemas.openxmlformats.org/officeDocument/2006/relationships/image" Target="../media/image178.png"/><Relationship Id="rId61" Type="http://schemas.openxmlformats.org/officeDocument/2006/relationships/image" Target="../media/image61.png"/><Relationship Id="rId82" Type="http://schemas.openxmlformats.org/officeDocument/2006/relationships/image" Target="../media/image82.png"/><Relationship Id="rId152" Type="http://schemas.openxmlformats.org/officeDocument/2006/relationships/image" Target="../media/image152.png"/><Relationship Id="rId173" Type="http://schemas.openxmlformats.org/officeDocument/2006/relationships/image" Target="../media/image173.png"/><Relationship Id="rId194" Type="http://schemas.openxmlformats.org/officeDocument/2006/relationships/image" Target="../media/image194.png"/><Relationship Id="rId199" Type="http://schemas.openxmlformats.org/officeDocument/2006/relationships/image" Target="../media/image199.png"/><Relationship Id="rId203" Type="http://schemas.openxmlformats.org/officeDocument/2006/relationships/image" Target="../media/image203.png"/><Relationship Id="rId19" Type="http://schemas.openxmlformats.org/officeDocument/2006/relationships/image" Target="../media/image19.png"/><Relationship Id="rId14" Type="http://schemas.openxmlformats.org/officeDocument/2006/relationships/image" Target="../media/image14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56" Type="http://schemas.openxmlformats.org/officeDocument/2006/relationships/image" Target="../media/image56.png"/><Relationship Id="rId77" Type="http://schemas.openxmlformats.org/officeDocument/2006/relationships/image" Target="../media/image77.png"/><Relationship Id="rId100" Type="http://schemas.openxmlformats.org/officeDocument/2006/relationships/image" Target="../media/image100.png"/><Relationship Id="rId105" Type="http://schemas.openxmlformats.org/officeDocument/2006/relationships/image" Target="../media/image105.png"/><Relationship Id="rId126" Type="http://schemas.openxmlformats.org/officeDocument/2006/relationships/image" Target="../media/image126.png"/><Relationship Id="rId147" Type="http://schemas.openxmlformats.org/officeDocument/2006/relationships/image" Target="../media/image147.png"/><Relationship Id="rId168" Type="http://schemas.openxmlformats.org/officeDocument/2006/relationships/image" Target="../media/image168.png"/><Relationship Id="rId8" Type="http://schemas.openxmlformats.org/officeDocument/2006/relationships/image" Target="../media/image8.png"/><Relationship Id="rId51" Type="http://schemas.openxmlformats.org/officeDocument/2006/relationships/image" Target="../media/image51.png"/><Relationship Id="rId72" Type="http://schemas.openxmlformats.org/officeDocument/2006/relationships/image" Target="../media/image72.png"/><Relationship Id="rId93" Type="http://schemas.openxmlformats.org/officeDocument/2006/relationships/image" Target="../media/image93.png"/><Relationship Id="rId98" Type="http://schemas.openxmlformats.org/officeDocument/2006/relationships/image" Target="../media/image98.png"/><Relationship Id="rId121" Type="http://schemas.openxmlformats.org/officeDocument/2006/relationships/image" Target="../media/image121.png"/><Relationship Id="rId142" Type="http://schemas.openxmlformats.org/officeDocument/2006/relationships/image" Target="../media/image142.png"/><Relationship Id="rId163" Type="http://schemas.openxmlformats.org/officeDocument/2006/relationships/image" Target="../media/image163.png"/><Relationship Id="rId184" Type="http://schemas.openxmlformats.org/officeDocument/2006/relationships/image" Target="../media/image184.png"/><Relationship Id="rId189" Type="http://schemas.openxmlformats.org/officeDocument/2006/relationships/image" Target="../media/image189.png"/><Relationship Id="rId3" Type="http://schemas.openxmlformats.org/officeDocument/2006/relationships/image" Target="../media/image3.png"/><Relationship Id="rId25" Type="http://schemas.openxmlformats.org/officeDocument/2006/relationships/image" Target="../media/image25.png"/><Relationship Id="rId46" Type="http://schemas.openxmlformats.org/officeDocument/2006/relationships/image" Target="../media/image46.png"/><Relationship Id="rId67" Type="http://schemas.openxmlformats.org/officeDocument/2006/relationships/image" Target="../media/image67.png"/><Relationship Id="rId116" Type="http://schemas.openxmlformats.org/officeDocument/2006/relationships/image" Target="../media/image116.png"/><Relationship Id="rId137" Type="http://schemas.openxmlformats.org/officeDocument/2006/relationships/image" Target="../media/image137.png"/><Relationship Id="rId158" Type="http://schemas.openxmlformats.org/officeDocument/2006/relationships/image" Target="../media/image158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62" Type="http://schemas.openxmlformats.org/officeDocument/2006/relationships/image" Target="../media/image62.png"/><Relationship Id="rId83" Type="http://schemas.openxmlformats.org/officeDocument/2006/relationships/image" Target="../media/image83.png"/><Relationship Id="rId88" Type="http://schemas.openxmlformats.org/officeDocument/2006/relationships/image" Target="../media/image88.png"/><Relationship Id="rId111" Type="http://schemas.openxmlformats.org/officeDocument/2006/relationships/image" Target="../media/image111.png"/><Relationship Id="rId132" Type="http://schemas.openxmlformats.org/officeDocument/2006/relationships/image" Target="../media/image132.png"/><Relationship Id="rId153" Type="http://schemas.openxmlformats.org/officeDocument/2006/relationships/image" Target="../media/image153.png"/><Relationship Id="rId174" Type="http://schemas.openxmlformats.org/officeDocument/2006/relationships/image" Target="../media/image174.png"/><Relationship Id="rId179" Type="http://schemas.openxmlformats.org/officeDocument/2006/relationships/image" Target="../media/image179.png"/><Relationship Id="rId195" Type="http://schemas.openxmlformats.org/officeDocument/2006/relationships/image" Target="../media/image195.png"/><Relationship Id="rId190" Type="http://schemas.openxmlformats.org/officeDocument/2006/relationships/image" Target="../media/image190.png"/><Relationship Id="rId204" Type="http://schemas.openxmlformats.org/officeDocument/2006/relationships/image" Target="../media/image204.png"/><Relationship Id="rId15" Type="http://schemas.openxmlformats.org/officeDocument/2006/relationships/image" Target="../media/image15.png"/><Relationship Id="rId36" Type="http://schemas.openxmlformats.org/officeDocument/2006/relationships/image" Target="../media/image36.png"/><Relationship Id="rId57" Type="http://schemas.openxmlformats.org/officeDocument/2006/relationships/image" Target="../media/image57.png"/><Relationship Id="rId106" Type="http://schemas.openxmlformats.org/officeDocument/2006/relationships/image" Target="../media/image106.png"/><Relationship Id="rId127" Type="http://schemas.openxmlformats.org/officeDocument/2006/relationships/image" Target="../media/image127.png"/><Relationship Id="rId10" Type="http://schemas.openxmlformats.org/officeDocument/2006/relationships/image" Target="../media/image10.png"/><Relationship Id="rId31" Type="http://schemas.openxmlformats.org/officeDocument/2006/relationships/image" Target="../media/image31.png"/><Relationship Id="rId52" Type="http://schemas.openxmlformats.org/officeDocument/2006/relationships/image" Target="../media/image52.png"/><Relationship Id="rId73" Type="http://schemas.openxmlformats.org/officeDocument/2006/relationships/image" Target="../media/image73.png"/><Relationship Id="rId78" Type="http://schemas.openxmlformats.org/officeDocument/2006/relationships/image" Target="../media/image78.png"/><Relationship Id="rId94" Type="http://schemas.openxmlformats.org/officeDocument/2006/relationships/image" Target="../media/image94.png"/><Relationship Id="rId99" Type="http://schemas.openxmlformats.org/officeDocument/2006/relationships/image" Target="../media/image99.png"/><Relationship Id="rId101" Type="http://schemas.openxmlformats.org/officeDocument/2006/relationships/image" Target="../media/image101.png"/><Relationship Id="rId122" Type="http://schemas.openxmlformats.org/officeDocument/2006/relationships/image" Target="../media/image122.png"/><Relationship Id="rId143" Type="http://schemas.openxmlformats.org/officeDocument/2006/relationships/image" Target="../media/image143.png"/><Relationship Id="rId148" Type="http://schemas.openxmlformats.org/officeDocument/2006/relationships/image" Target="../media/image148.png"/><Relationship Id="rId164" Type="http://schemas.openxmlformats.org/officeDocument/2006/relationships/image" Target="../media/image164.png"/><Relationship Id="rId169" Type="http://schemas.openxmlformats.org/officeDocument/2006/relationships/image" Target="../media/image169.png"/><Relationship Id="rId185" Type="http://schemas.openxmlformats.org/officeDocument/2006/relationships/image" Target="../media/image185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80" Type="http://schemas.openxmlformats.org/officeDocument/2006/relationships/image" Target="../media/image180.png"/><Relationship Id="rId26" Type="http://schemas.openxmlformats.org/officeDocument/2006/relationships/image" Target="../media/image26.png"/><Relationship Id="rId47" Type="http://schemas.openxmlformats.org/officeDocument/2006/relationships/image" Target="../media/image47.png"/><Relationship Id="rId68" Type="http://schemas.openxmlformats.org/officeDocument/2006/relationships/image" Target="../media/image68.png"/><Relationship Id="rId89" Type="http://schemas.openxmlformats.org/officeDocument/2006/relationships/image" Target="../media/image89.png"/><Relationship Id="rId112" Type="http://schemas.openxmlformats.org/officeDocument/2006/relationships/image" Target="../media/image112.png"/><Relationship Id="rId133" Type="http://schemas.openxmlformats.org/officeDocument/2006/relationships/image" Target="../media/image133.png"/><Relationship Id="rId154" Type="http://schemas.openxmlformats.org/officeDocument/2006/relationships/image" Target="../media/image154.png"/><Relationship Id="rId175" Type="http://schemas.openxmlformats.org/officeDocument/2006/relationships/image" Target="../media/image175.png"/><Relationship Id="rId196" Type="http://schemas.openxmlformats.org/officeDocument/2006/relationships/image" Target="../media/image196.png"/><Relationship Id="rId200" Type="http://schemas.openxmlformats.org/officeDocument/2006/relationships/image" Target="../media/image200.png"/><Relationship Id="rId16" Type="http://schemas.openxmlformats.org/officeDocument/2006/relationships/image" Target="../media/image16.png"/><Relationship Id="rId37" Type="http://schemas.openxmlformats.org/officeDocument/2006/relationships/image" Target="../media/image37.png"/><Relationship Id="rId58" Type="http://schemas.openxmlformats.org/officeDocument/2006/relationships/image" Target="../media/image58.png"/><Relationship Id="rId79" Type="http://schemas.openxmlformats.org/officeDocument/2006/relationships/image" Target="../media/image79.png"/><Relationship Id="rId102" Type="http://schemas.openxmlformats.org/officeDocument/2006/relationships/image" Target="../media/image102.png"/><Relationship Id="rId123" Type="http://schemas.openxmlformats.org/officeDocument/2006/relationships/image" Target="../media/image123.png"/><Relationship Id="rId144" Type="http://schemas.openxmlformats.org/officeDocument/2006/relationships/image" Target="../media/image144.png"/><Relationship Id="rId90" Type="http://schemas.openxmlformats.org/officeDocument/2006/relationships/image" Target="../media/image90.png"/><Relationship Id="rId165" Type="http://schemas.openxmlformats.org/officeDocument/2006/relationships/image" Target="../media/image165.png"/><Relationship Id="rId186" Type="http://schemas.openxmlformats.org/officeDocument/2006/relationships/image" Target="../media/image186.png"/><Relationship Id="rId27" Type="http://schemas.openxmlformats.org/officeDocument/2006/relationships/image" Target="../media/image27.png"/><Relationship Id="rId48" Type="http://schemas.openxmlformats.org/officeDocument/2006/relationships/image" Target="../media/image48.png"/><Relationship Id="rId69" Type="http://schemas.openxmlformats.org/officeDocument/2006/relationships/image" Target="../media/image69.png"/><Relationship Id="rId113" Type="http://schemas.openxmlformats.org/officeDocument/2006/relationships/image" Target="../media/image113.png"/><Relationship Id="rId134" Type="http://schemas.openxmlformats.org/officeDocument/2006/relationships/image" Target="../media/image134.png"/><Relationship Id="rId80" Type="http://schemas.openxmlformats.org/officeDocument/2006/relationships/image" Target="../media/image80.png"/><Relationship Id="rId155" Type="http://schemas.openxmlformats.org/officeDocument/2006/relationships/image" Target="../media/image155.png"/><Relationship Id="rId176" Type="http://schemas.openxmlformats.org/officeDocument/2006/relationships/image" Target="../media/image176.png"/><Relationship Id="rId197" Type="http://schemas.openxmlformats.org/officeDocument/2006/relationships/image" Target="../media/image197.png"/><Relationship Id="rId201" Type="http://schemas.openxmlformats.org/officeDocument/2006/relationships/image" Target="../media/image201.png"/><Relationship Id="rId17" Type="http://schemas.openxmlformats.org/officeDocument/2006/relationships/image" Target="../media/image17.png"/><Relationship Id="rId38" Type="http://schemas.openxmlformats.org/officeDocument/2006/relationships/image" Target="../media/image38.png"/><Relationship Id="rId59" Type="http://schemas.openxmlformats.org/officeDocument/2006/relationships/image" Target="../media/image59.png"/><Relationship Id="rId103" Type="http://schemas.openxmlformats.org/officeDocument/2006/relationships/image" Target="../media/image103.png"/><Relationship Id="rId124" Type="http://schemas.openxmlformats.org/officeDocument/2006/relationships/image" Target="../media/image124.png"/><Relationship Id="rId70" Type="http://schemas.openxmlformats.org/officeDocument/2006/relationships/image" Target="../media/image70.png"/><Relationship Id="rId91" Type="http://schemas.openxmlformats.org/officeDocument/2006/relationships/image" Target="../media/image91.png"/><Relationship Id="rId145" Type="http://schemas.openxmlformats.org/officeDocument/2006/relationships/image" Target="../media/image145.png"/><Relationship Id="rId166" Type="http://schemas.openxmlformats.org/officeDocument/2006/relationships/image" Target="../media/image166.png"/><Relationship Id="rId187" Type="http://schemas.openxmlformats.org/officeDocument/2006/relationships/image" Target="../media/image187.png"/><Relationship Id="rId1" Type="http://schemas.openxmlformats.org/officeDocument/2006/relationships/image" Target="../media/image1.png"/><Relationship Id="rId28" Type="http://schemas.openxmlformats.org/officeDocument/2006/relationships/image" Target="../media/image28.png"/><Relationship Id="rId49" Type="http://schemas.openxmlformats.org/officeDocument/2006/relationships/image" Target="../media/image49.png"/><Relationship Id="rId114" Type="http://schemas.openxmlformats.org/officeDocument/2006/relationships/image" Target="../media/image114.png"/><Relationship Id="rId60" Type="http://schemas.openxmlformats.org/officeDocument/2006/relationships/image" Target="../media/image60.png"/><Relationship Id="rId81" Type="http://schemas.openxmlformats.org/officeDocument/2006/relationships/image" Target="../media/image81.png"/><Relationship Id="rId135" Type="http://schemas.openxmlformats.org/officeDocument/2006/relationships/image" Target="../media/image135.png"/><Relationship Id="rId156" Type="http://schemas.openxmlformats.org/officeDocument/2006/relationships/image" Target="../media/image156.png"/><Relationship Id="rId177" Type="http://schemas.openxmlformats.org/officeDocument/2006/relationships/image" Target="../media/image177.png"/><Relationship Id="rId198" Type="http://schemas.openxmlformats.org/officeDocument/2006/relationships/image" Target="../media/image198.png"/><Relationship Id="rId202" Type="http://schemas.openxmlformats.org/officeDocument/2006/relationships/image" Target="../media/image202.png"/><Relationship Id="rId18" Type="http://schemas.openxmlformats.org/officeDocument/2006/relationships/image" Target="../media/image18.png"/><Relationship Id="rId39" Type="http://schemas.openxmlformats.org/officeDocument/2006/relationships/image" Target="../media/image39.png"/><Relationship Id="rId50" Type="http://schemas.openxmlformats.org/officeDocument/2006/relationships/image" Target="../media/image50.png"/><Relationship Id="rId104" Type="http://schemas.openxmlformats.org/officeDocument/2006/relationships/image" Target="../media/image104.png"/><Relationship Id="rId125" Type="http://schemas.openxmlformats.org/officeDocument/2006/relationships/image" Target="../media/image125.png"/><Relationship Id="rId146" Type="http://schemas.openxmlformats.org/officeDocument/2006/relationships/image" Target="../media/image146.png"/><Relationship Id="rId167" Type="http://schemas.openxmlformats.org/officeDocument/2006/relationships/image" Target="../media/image167.png"/><Relationship Id="rId188" Type="http://schemas.openxmlformats.org/officeDocument/2006/relationships/image" Target="../media/image188.png"/><Relationship Id="rId71" Type="http://schemas.openxmlformats.org/officeDocument/2006/relationships/image" Target="../media/image71.png"/><Relationship Id="rId92" Type="http://schemas.openxmlformats.org/officeDocument/2006/relationships/image" Target="../media/image92.png"/><Relationship Id="rId2" Type="http://schemas.openxmlformats.org/officeDocument/2006/relationships/image" Target="../media/image2.png"/><Relationship Id="rId29" Type="http://schemas.openxmlformats.org/officeDocument/2006/relationships/image" Target="../media/image29.png"/></Relationships>
</file>

<file path=xl/charts/_rels/chart2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17.png"/><Relationship Id="rId21" Type="http://schemas.openxmlformats.org/officeDocument/2006/relationships/image" Target="../media/image21.png"/><Relationship Id="rId42" Type="http://schemas.openxmlformats.org/officeDocument/2006/relationships/image" Target="../media/image42.png"/><Relationship Id="rId63" Type="http://schemas.openxmlformats.org/officeDocument/2006/relationships/image" Target="../media/image63.png"/><Relationship Id="rId84" Type="http://schemas.openxmlformats.org/officeDocument/2006/relationships/image" Target="../media/image84.png"/><Relationship Id="rId138" Type="http://schemas.openxmlformats.org/officeDocument/2006/relationships/image" Target="../media/image138.png"/><Relationship Id="rId159" Type="http://schemas.openxmlformats.org/officeDocument/2006/relationships/image" Target="../media/image159.png"/><Relationship Id="rId170" Type="http://schemas.openxmlformats.org/officeDocument/2006/relationships/image" Target="../media/image170.png"/><Relationship Id="rId191" Type="http://schemas.openxmlformats.org/officeDocument/2006/relationships/image" Target="../media/image191.png"/><Relationship Id="rId205" Type="http://schemas.openxmlformats.org/officeDocument/2006/relationships/image" Target="../media/image205.png"/><Relationship Id="rId107" Type="http://schemas.openxmlformats.org/officeDocument/2006/relationships/image" Target="../media/image107.png"/><Relationship Id="rId11" Type="http://schemas.openxmlformats.org/officeDocument/2006/relationships/image" Target="../media/image11.png"/><Relationship Id="rId32" Type="http://schemas.openxmlformats.org/officeDocument/2006/relationships/image" Target="../media/image32.png"/><Relationship Id="rId53" Type="http://schemas.openxmlformats.org/officeDocument/2006/relationships/image" Target="../media/image53.png"/><Relationship Id="rId74" Type="http://schemas.openxmlformats.org/officeDocument/2006/relationships/image" Target="../media/image74.png"/><Relationship Id="rId128" Type="http://schemas.openxmlformats.org/officeDocument/2006/relationships/image" Target="../media/image128.png"/><Relationship Id="rId149" Type="http://schemas.openxmlformats.org/officeDocument/2006/relationships/image" Target="../media/image149.png"/><Relationship Id="rId5" Type="http://schemas.openxmlformats.org/officeDocument/2006/relationships/image" Target="../media/image5.png"/><Relationship Id="rId95" Type="http://schemas.openxmlformats.org/officeDocument/2006/relationships/image" Target="../media/image95.png"/><Relationship Id="rId160" Type="http://schemas.openxmlformats.org/officeDocument/2006/relationships/image" Target="../media/image160.png"/><Relationship Id="rId181" Type="http://schemas.openxmlformats.org/officeDocument/2006/relationships/image" Target="../media/image181.png"/><Relationship Id="rId22" Type="http://schemas.openxmlformats.org/officeDocument/2006/relationships/image" Target="../media/image22.png"/><Relationship Id="rId43" Type="http://schemas.openxmlformats.org/officeDocument/2006/relationships/image" Target="../media/image43.png"/><Relationship Id="rId64" Type="http://schemas.openxmlformats.org/officeDocument/2006/relationships/image" Target="../media/image64.png"/><Relationship Id="rId118" Type="http://schemas.openxmlformats.org/officeDocument/2006/relationships/image" Target="../media/image118.png"/><Relationship Id="rId139" Type="http://schemas.openxmlformats.org/officeDocument/2006/relationships/image" Target="../media/image139.png"/><Relationship Id="rId85" Type="http://schemas.openxmlformats.org/officeDocument/2006/relationships/image" Target="../media/image85.png"/><Relationship Id="rId150" Type="http://schemas.openxmlformats.org/officeDocument/2006/relationships/image" Target="../media/image150.png"/><Relationship Id="rId171" Type="http://schemas.openxmlformats.org/officeDocument/2006/relationships/image" Target="../media/image171.png"/><Relationship Id="rId192" Type="http://schemas.openxmlformats.org/officeDocument/2006/relationships/image" Target="../media/image192.png"/><Relationship Id="rId12" Type="http://schemas.openxmlformats.org/officeDocument/2006/relationships/image" Target="../media/image12.png"/><Relationship Id="rId33" Type="http://schemas.openxmlformats.org/officeDocument/2006/relationships/image" Target="../media/image33.png"/><Relationship Id="rId108" Type="http://schemas.openxmlformats.org/officeDocument/2006/relationships/image" Target="../media/image108.png"/><Relationship Id="rId129" Type="http://schemas.openxmlformats.org/officeDocument/2006/relationships/image" Target="../media/image129.png"/><Relationship Id="rId54" Type="http://schemas.openxmlformats.org/officeDocument/2006/relationships/image" Target="../media/image54.png"/><Relationship Id="rId75" Type="http://schemas.openxmlformats.org/officeDocument/2006/relationships/image" Target="../media/image75.png"/><Relationship Id="rId96" Type="http://schemas.openxmlformats.org/officeDocument/2006/relationships/image" Target="../media/image96.png"/><Relationship Id="rId140" Type="http://schemas.openxmlformats.org/officeDocument/2006/relationships/image" Target="../media/image140.png"/><Relationship Id="rId161" Type="http://schemas.openxmlformats.org/officeDocument/2006/relationships/image" Target="../media/image161.png"/><Relationship Id="rId182" Type="http://schemas.openxmlformats.org/officeDocument/2006/relationships/image" Target="../media/image182.png"/><Relationship Id="rId6" Type="http://schemas.openxmlformats.org/officeDocument/2006/relationships/image" Target="../media/image6.png"/><Relationship Id="rId23" Type="http://schemas.openxmlformats.org/officeDocument/2006/relationships/image" Target="../media/image23.png"/><Relationship Id="rId119" Type="http://schemas.openxmlformats.org/officeDocument/2006/relationships/image" Target="../media/image119.png"/><Relationship Id="rId44" Type="http://schemas.openxmlformats.org/officeDocument/2006/relationships/image" Target="../media/image44.png"/><Relationship Id="rId65" Type="http://schemas.openxmlformats.org/officeDocument/2006/relationships/image" Target="../media/image65.png"/><Relationship Id="rId86" Type="http://schemas.openxmlformats.org/officeDocument/2006/relationships/image" Target="../media/image86.png"/><Relationship Id="rId130" Type="http://schemas.openxmlformats.org/officeDocument/2006/relationships/image" Target="../media/image130.png"/><Relationship Id="rId151" Type="http://schemas.openxmlformats.org/officeDocument/2006/relationships/image" Target="../media/image151.png"/><Relationship Id="rId172" Type="http://schemas.openxmlformats.org/officeDocument/2006/relationships/image" Target="../media/image172.png"/><Relationship Id="rId193" Type="http://schemas.openxmlformats.org/officeDocument/2006/relationships/image" Target="../media/image193.png"/><Relationship Id="rId13" Type="http://schemas.openxmlformats.org/officeDocument/2006/relationships/image" Target="../media/image13.png"/><Relationship Id="rId109" Type="http://schemas.openxmlformats.org/officeDocument/2006/relationships/image" Target="../media/image109.png"/><Relationship Id="rId34" Type="http://schemas.openxmlformats.org/officeDocument/2006/relationships/image" Target="../media/image34.png"/><Relationship Id="rId55" Type="http://schemas.openxmlformats.org/officeDocument/2006/relationships/image" Target="../media/image55.png"/><Relationship Id="rId76" Type="http://schemas.openxmlformats.org/officeDocument/2006/relationships/image" Target="../media/image76.png"/><Relationship Id="rId97" Type="http://schemas.openxmlformats.org/officeDocument/2006/relationships/image" Target="../media/image97.png"/><Relationship Id="rId120" Type="http://schemas.openxmlformats.org/officeDocument/2006/relationships/image" Target="../media/image120.png"/><Relationship Id="rId141" Type="http://schemas.openxmlformats.org/officeDocument/2006/relationships/image" Target="../media/image141.png"/><Relationship Id="rId7" Type="http://schemas.openxmlformats.org/officeDocument/2006/relationships/image" Target="../media/image7.png"/><Relationship Id="rId162" Type="http://schemas.openxmlformats.org/officeDocument/2006/relationships/image" Target="../media/image162.png"/><Relationship Id="rId183" Type="http://schemas.openxmlformats.org/officeDocument/2006/relationships/image" Target="../media/image183.png"/><Relationship Id="rId24" Type="http://schemas.openxmlformats.org/officeDocument/2006/relationships/image" Target="../media/image24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66" Type="http://schemas.openxmlformats.org/officeDocument/2006/relationships/image" Target="../media/image66.png"/><Relationship Id="rId87" Type="http://schemas.openxmlformats.org/officeDocument/2006/relationships/image" Target="../media/image87.png"/><Relationship Id="rId110" Type="http://schemas.openxmlformats.org/officeDocument/2006/relationships/image" Target="../media/image110.png"/><Relationship Id="rId115" Type="http://schemas.openxmlformats.org/officeDocument/2006/relationships/image" Target="../media/image115.png"/><Relationship Id="rId131" Type="http://schemas.openxmlformats.org/officeDocument/2006/relationships/image" Target="../media/image131.png"/><Relationship Id="rId136" Type="http://schemas.openxmlformats.org/officeDocument/2006/relationships/image" Target="../media/image136.png"/><Relationship Id="rId157" Type="http://schemas.openxmlformats.org/officeDocument/2006/relationships/image" Target="../media/image157.png"/><Relationship Id="rId178" Type="http://schemas.openxmlformats.org/officeDocument/2006/relationships/image" Target="../media/image178.png"/><Relationship Id="rId61" Type="http://schemas.openxmlformats.org/officeDocument/2006/relationships/image" Target="../media/image61.png"/><Relationship Id="rId82" Type="http://schemas.openxmlformats.org/officeDocument/2006/relationships/image" Target="../media/image82.png"/><Relationship Id="rId152" Type="http://schemas.openxmlformats.org/officeDocument/2006/relationships/image" Target="../media/image152.png"/><Relationship Id="rId173" Type="http://schemas.openxmlformats.org/officeDocument/2006/relationships/image" Target="../media/image173.png"/><Relationship Id="rId194" Type="http://schemas.openxmlformats.org/officeDocument/2006/relationships/image" Target="../media/image194.png"/><Relationship Id="rId199" Type="http://schemas.openxmlformats.org/officeDocument/2006/relationships/image" Target="../media/image199.png"/><Relationship Id="rId203" Type="http://schemas.openxmlformats.org/officeDocument/2006/relationships/image" Target="../media/image203.png"/><Relationship Id="rId19" Type="http://schemas.openxmlformats.org/officeDocument/2006/relationships/image" Target="../media/image19.png"/><Relationship Id="rId14" Type="http://schemas.openxmlformats.org/officeDocument/2006/relationships/image" Target="../media/image14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56" Type="http://schemas.openxmlformats.org/officeDocument/2006/relationships/image" Target="../media/image56.png"/><Relationship Id="rId77" Type="http://schemas.openxmlformats.org/officeDocument/2006/relationships/image" Target="../media/image77.png"/><Relationship Id="rId100" Type="http://schemas.openxmlformats.org/officeDocument/2006/relationships/image" Target="../media/image100.png"/><Relationship Id="rId105" Type="http://schemas.openxmlformats.org/officeDocument/2006/relationships/image" Target="../media/image105.png"/><Relationship Id="rId126" Type="http://schemas.openxmlformats.org/officeDocument/2006/relationships/image" Target="../media/image126.png"/><Relationship Id="rId147" Type="http://schemas.openxmlformats.org/officeDocument/2006/relationships/image" Target="../media/image147.png"/><Relationship Id="rId168" Type="http://schemas.openxmlformats.org/officeDocument/2006/relationships/image" Target="../media/image168.png"/><Relationship Id="rId8" Type="http://schemas.openxmlformats.org/officeDocument/2006/relationships/image" Target="../media/image8.png"/><Relationship Id="rId51" Type="http://schemas.openxmlformats.org/officeDocument/2006/relationships/image" Target="../media/image51.png"/><Relationship Id="rId72" Type="http://schemas.openxmlformats.org/officeDocument/2006/relationships/image" Target="../media/image72.png"/><Relationship Id="rId93" Type="http://schemas.openxmlformats.org/officeDocument/2006/relationships/image" Target="../media/image93.png"/><Relationship Id="rId98" Type="http://schemas.openxmlformats.org/officeDocument/2006/relationships/image" Target="../media/image98.png"/><Relationship Id="rId121" Type="http://schemas.openxmlformats.org/officeDocument/2006/relationships/image" Target="../media/image121.png"/><Relationship Id="rId142" Type="http://schemas.openxmlformats.org/officeDocument/2006/relationships/image" Target="../media/image142.png"/><Relationship Id="rId163" Type="http://schemas.openxmlformats.org/officeDocument/2006/relationships/image" Target="../media/image163.png"/><Relationship Id="rId184" Type="http://schemas.openxmlformats.org/officeDocument/2006/relationships/image" Target="../media/image184.png"/><Relationship Id="rId189" Type="http://schemas.openxmlformats.org/officeDocument/2006/relationships/image" Target="../media/image189.png"/><Relationship Id="rId3" Type="http://schemas.openxmlformats.org/officeDocument/2006/relationships/image" Target="../media/image3.png"/><Relationship Id="rId25" Type="http://schemas.openxmlformats.org/officeDocument/2006/relationships/image" Target="../media/image25.png"/><Relationship Id="rId46" Type="http://schemas.openxmlformats.org/officeDocument/2006/relationships/image" Target="../media/image46.png"/><Relationship Id="rId67" Type="http://schemas.openxmlformats.org/officeDocument/2006/relationships/image" Target="../media/image67.png"/><Relationship Id="rId116" Type="http://schemas.openxmlformats.org/officeDocument/2006/relationships/image" Target="../media/image116.png"/><Relationship Id="rId137" Type="http://schemas.openxmlformats.org/officeDocument/2006/relationships/image" Target="../media/image137.png"/><Relationship Id="rId158" Type="http://schemas.openxmlformats.org/officeDocument/2006/relationships/image" Target="../media/image158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62" Type="http://schemas.openxmlformats.org/officeDocument/2006/relationships/image" Target="../media/image62.png"/><Relationship Id="rId83" Type="http://schemas.openxmlformats.org/officeDocument/2006/relationships/image" Target="../media/image83.png"/><Relationship Id="rId88" Type="http://schemas.openxmlformats.org/officeDocument/2006/relationships/image" Target="../media/image88.png"/><Relationship Id="rId111" Type="http://schemas.openxmlformats.org/officeDocument/2006/relationships/image" Target="../media/image111.png"/><Relationship Id="rId132" Type="http://schemas.openxmlformats.org/officeDocument/2006/relationships/image" Target="../media/image132.png"/><Relationship Id="rId153" Type="http://schemas.openxmlformats.org/officeDocument/2006/relationships/image" Target="../media/image153.png"/><Relationship Id="rId174" Type="http://schemas.openxmlformats.org/officeDocument/2006/relationships/image" Target="../media/image174.png"/><Relationship Id="rId179" Type="http://schemas.openxmlformats.org/officeDocument/2006/relationships/image" Target="../media/image179.png"/><Relationship Id="rId195" Type="http://schemas.openxmlformats.org/officeDocument/2006/relationships/image" Target="../media/image195.png"/><Relationship Id="rId190" Type="http://schemas.openxmlformats.org/officeDocument/2006/relationships/image" Target="../media/image190.png"/><Relationship Id="rId204" Type="http://schemas.openxmlformats.org/officeDocument/2006/relationships/image" Target="../media/image204.png"/><Relationship Id="rId15" Type="http://schemas.openxmlformats.org/officeDocument/2006/relationships/image" Target="../media/image15.png"/><Relationship Id="rId36" Type="http://schemas.openxmlformats.org/officeDocument/2006/relationships/image" Target="../media/image36.png"/><Relationship Id="rId57" Type="http://schemas.openxmlformats.org/officeDocument/2006/relationships/image" Target="../media/image57.png"/><Relationship Id="rId106" Type="http://schemas.openxmlformats.org/officeDocument/2006/relationships/image" Target="../media/image106.png"/><Relationship Id="rId127" Type="http://schemas.openxmlformats.org/officeDocument/2006/relationships/image" Target="../media/image127.png"/><Relationship Id="rId10" Type="http://schemas.openxmlformats.org/officeDocument/2006/relationships/image" Target="../media/image10.png"/><Relationship Id="rId31" Type="http://schemas.openxmlformats.org/officeDocument/2006/relationships/image" Target="../media/image31.png"/><Relationship Id="rId52" Type="http://schemas.openxmlformats.org/officeDocument/2006/relationships/image" Target="../media/image52.png"/><Relationship Id="rId73" Type="http://schemas.openxmlformats.org/officeDocument/2006/relationships/image" Target="../media/image73.png"/><Relationship Id="rId78" Type="http://schemas.openxmlformats.org/officeDocument/2006/relationships/image" Target="../media/image78.png"/><Relationship Id="rId94" Type="http://schemas.openxmlformats.org/officeDocument/2006/relationships/image" Target="../media/image94.png"/><Relationship Id="rId99" Type="http://schemas.openxmlformats.org/officeDocument/2006/relationships/image" Target="../media/image99.png"/><Relationship Id="rId101" Type="http://schemas.openxmlformats.org/officeDocument/2006/relationships/image" Target="../media/image101.png"/><Relationship Id="rId122" Type="http://schemas.openxmlformats.org/officeDocument/2006/relationships/image" Target="../media/image122.png"/><Relationship Id="rId143" Type="http://schemas.openxmlformats.org/officeDocument/2006/relationships/image" Target="../media/image143.png"/><Relationship Id="rId148" Type="http://schemas.openxmlformats.org/officeDocument/2006/relationships/image" Target="../media/image148.png"/><Relationship Id="rId164" Type="http://schemas.openxmlformats.org/officeDocument/2006/relationships/image" Target="../media/image164.png"/><Relationship Id="rId169" Type="http://schemas.openxmlformats.org/officeDocument/2006/relationships/image" Target="../media/image169.png"/><Relationship Id="rId185" Type="http://schemas.openxmlformats.org/officeDocument/2006/relationships/image" Target="../media/image185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80" Type="http://schemas.openxmlformats.org/officeDocument/2006/relationships/image" Target="../media/image180.png"/><Relationship Id="rId26" Type="http://schemas.openxmlformats.org/officeDocument/2006/relationships/image" Target="../media/image26.png"/><Relationship Id="rId47" Type="http://schemas.openxmlformats.org/officeDocument/2006/relationships/image" Target="../media/image47.png"/><Relationship Id="rId68" Type="http://schemas.openxmlformats.org/officeDocument/2006/relationships/image" Target="../media/image68.png"/><Relationship Id="rId89" Type="http://schemas.openxmlformats.org/officeDocument/2006/relationships/image" Target="../media/image89.png"/><Relationship Id="rId112" Type="http://schemas.openxmlformats.org/officeDocument/2006/relationships/image" Target="../media/image112.png"/><Relationship Id="rId133" Type="http://schemas.openxmlformats.org/officeDocument/2006/relationships/image" Target="../media/image133.png"/><Relationship Id="rId154" Type="http://schemas.openxmlformats.org/officeDocument/2006/relationships/image" Target="../media/image154.png"/><Relationship Id="rId175" Type="http://schemas.openxmlformats.org/officeDocument/2006/relationships/image" Target="../media/image175.png"/><Relationship Id="rId196" Type="http://schemas.openxmlformats.org/officeDocument/2006/relationships/image" Target="../media/image196.png"/><Relationship Id="rId200" Type="http://schemas.openxmlformats.org/officeDocument/2006/relationships/image" Target="../media/image200.png"/><Relationship Id="rId16" Type="http://schemas.openxmlformats.org/officeDocument/2006/relationships/image" Target="../media/image16.png"/><Relationship Id="rId37" Type="http://schemas.openxmlformats.org/officeDocument/2006/relationships/image" Target="../media/image37.png"/><Relationship Id="rId58" Type="http://schemas.openxmlformats.org/officeDocument/2006/relationships/image" Target="../media/image58.png"/><Relationship Id="rId79" Type="http://schemas.openxmlformats.org/officeDocument/2006/relationships/image" Target="../media/image79.png"/><Relationship Id="rId102" Type="http://schemas.openxmlformats.org/officeDocument/2006/relationships/image" Target="../media/image102.png"/><Relationship Id="rId123" Type="http://schemas.openxmlformats.org/officeDocument/2006/relationships/image" Target="../media/image123.png"/><Relationship Id="rId144" Type="http://schemas.openxmlformats.org/officeDocument/2006/relationships/image" Target="../media/image144.png"/><Relationship Id="rId90" Type="http://schemas.openxmlformats.org/officeDocument/2006/relationships/image" Target="../media/image90.png"/><Relationship Id="rId165" Type="http://schemas.openxmlformats.org/officeDocument/2006/relationships/image" Target="../media/image165.png"/><Relationship Id="rId186" Type="http://schemas.openxmlformats.org/officeDocument/2006/relationships/image" Target="../media/image186.png"/><Relationship Id="rId27" Type="http://schemas.openxmlformats.org/officeDocument/2006/relationships/image" Target="../media/image27.png"/><Relationship Id="rId48" Type="http://schemas.openxmlformats.org/officeDocument/2006/relationships/image" Target="../media/image48.png"/><Relationship Id="rId69" Type="http://schemas.openxmlformats.org/officeDocument/2006/relationships/image" Target="../media/image69.png"/><Relationship Id="rId113" Type="http://schemas.openxmlformats.org/officeDocument/2006/relationships/image" Target="../media/image113.png"/><Relationship Id="rId134" Type="http://schemas.openxmlformats.org/officeDocument/2006/relationships/image" Target="../media/image134.png"/><Relationship Id="rId80" Type="http://schemas.openxmlformats.org/officeDocument/2006/relationships/image" Target="../media/image80.png"/><Relationship Id="rId155" Type="http://schemas.openxmlformats.org/officeDocument/2006/relationships/image" Target="../media/image155.png"/><Relationship Id="rId176" Type="http://schemas.openxmlformats.org/officeDocument/2006/relationships/image" Target="../media/image176.png"/><Relationship Id="rId197" Type="http://schemas.openxmlformats.org/officeDocument/2006/relationships/image" Target="../media/image197.png"/><Relationship Id="rId201" Type="http://schemas.openxmlformats.org/officeDocument/2006/relationships/image" Target="../media/image201.png"/><Relationship Id="rId17" Type="http://schemas.openxmlformats.org/officeDocument/2006/relationships/image" Target="../media/image17.png"/><Relationship Id="rId38" Type="http://schemas.openxmlformats.org/officeDocument/2006/relationships/image" Target="../media/image38.png"/><Relationship Id="rId59" Type="http://schemas.openxmlformats.org/officeDocument/2006/relationships/image" Target="../media/image59.png"/><Relationship Id="rId103" Type="http://schemas.openxmlformats.org/officeDocument/2006/relationships/image" Target="../media/image103.png"/><Relationship Id="rId124" Type="http://schemas.openxmlformats.org/officeDocument/2006/relationships/image" Target="../media/image124.png"/><Relationship Id="rId70" Type="http://schemas.openxmlformats.org/officeDocument/2006/relationships/image" Target="../media/image70.png"/><Relationship Id="rId91" Type="http://schemas.openxmlformats.org/officeDocument/2006/relationships/image" Target="../media/image91.png"/><Relationship Id="rId145" Type="http://schemas.openxmlformats.org/officeDocument/2006/relationships/image" Target="../media/image145.png"/><Relationship Id="rId166" Type="http://schemas.openxmlformats.org/officeDocument/2006/relationships/image" Target="../media/image166.png"/><Relationship Id="rId187" Type="http://schemas.openxmlformats.org/officeDocument/2006/relationships/image" Target="../media/image187.png"/><Relationship Id="rId1" Type="http://schemas.openxmlformats.org/officeDocument/2006/relationships/image" Target="../media/image1.png"/><Relationship Id="rId28" Type="http://schemas.openxmlformats.org/officeDocument/2006/relationships/image" Target="../media/image28.png"/><Relationship Id="rId49" Type="http://schemas.openxmlformats.org/officeDocument/2006/relationships/image" Target="../media/image49.png"/><Relationship Id="rId114" Type="http://schemas.openxmlformats.org/officeDocument/2006/relationships/image" Target="../media/image114.png"/><Relationship Id="rId60" Type="http://schemas.openxmlformats.org/officeDocument/2006/relationships/image" Target="../media/image60.png"/><Relationship Id="rId81" Type="http://schemas.openxmlformats.org/officeDocument/2006/relationships/image" Target="../media/image81.png"/><Relationship Id="rId135" Type="http://schemas.openxmlformats.org/officeDocument/2006/relationships/image" Target="../media/image135.png"/><Relationship Id="rId156" Type="http://schemas.openxmlformats.org/officeDocument/2006/relationships/image" Target="../media/image156.png"/><Relationship Id="rId177" Type="http://schemas.openxmlformats.org/officeDocument/2006/relationships/image" Target="../media/image177.png"/><Relationship Id="rId198" Type="http://schemas.openxmlformats.org/officeDocument/2006/relationships/image" Target="../media/image198.png"/><Relationship Id="rId202" Type="http://schemas.openxmlformats.org/officeDocument/2006/relationships/image" Target="../media/image202.png"/><Relationship Id="rId18" Type="http://schemas.openxmlformats.org/officeDocument/2006/relationships/image" Target="../media/image18.png"/><Relationship Id="rId39" Type="http://schemas.openxmlformats.org/officeDocument/2006/relationships/image" Target="../media/image39.png"/><Relationship Id="rId50" Type="http://schemas.openxmlformats.org/officeDocument/2006/relationships/image" Target="../media/image50.png"/><Relationship Id="rId104" Type="http://schemas.openxmlformats.org/officeDocument/2006/relationships/image" Target="../media/image104.png"/><Relationship Id="rId125" Type="http://schemas.openxmlformats.org/officeDocument/2006/relationships/image" Target="../media/image125.png"/><Relationship Id="rId146" Type="http://schemas.openxmlformats.org/officeDocument/2006/relationships/image" Target="../media/image146.png"/><Relationship Id="rId167" Type="http://schemas.openxmlformats.org/officeDocument/2006/relationships/image" Target="../media/image167.png"/><Relationship Id="rId188" Type="http://schemas.openxmlformats.org/officeDocument/2006/relationships/image" Target="../media/image188.png"/><Relationship Id="rId71" Type="http://schemas.openxmlformats.org/officeDocument/2006/relationships/image" Target="../media/image71.png"/><Relationship Id="rId92" Type="http://schemas.openxmlformats.org/officeDocument/2006/relationships/image" Target="../media/image92.png"/><Relationship Id="rId2" Type="http://schemas.openxmlformats.org/officeDocument/2006/relationships/image" Target="../media/image2.png"/><Relationship Id="rId29" Type="http://schemas.openxmlformats.org/officeDocument/2006/relationships/image" Target="../media/image29.png"/></Relationships>
</file>

<file path=xl/charts/_rels/chart3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17.png"/><Relationship Id="rId21" Type="http://schemas.openxmlformats.org/officeDocument/2006/relationships/image" Target="../media/image21.png"/><Relationship Id="rId42" Type="http://schemas.openxmlformats.org/officeDocument/2006/relationships/image" Target="../media/image42.png"/><Relationship Id="rId63" Type="http://schemas.openxmlformats.org/officeDocument/2006/relationships/image" Target="../media/image63.png"/><Relationship Id="rId84" Type="http://schemas.openxmlformats.org/officeDocument/2006/relationships/image" Target="../media/image84.png"/><Relationship Id="rId138" Type="http://schemas.openxmlformats.org/officeDocument/2006/relationships/image" Target="../media/image138.png"/><Relationship Id="rId159" Type="http://schemas.openxmlformats.org/officeDocument/2006/relationships/image" Target="../media/image159.png"/><Relationship Id="rId170" Type="http://schemas.openxmlformats.org/officeDocument/2006/relationships/image" Target="../media/image170.png"/><Relationship Id="rId191" Type="http://schemas.openxmlformats.org/officeDocument/2006/relationships/image" Target="../media/image191.png"/><Relationship Id="rId205" Type="http://schemas.openxmlformats.org/officeDocument/2006/relationships/image" Target="../media/image205.png"/><Relationship Id="rId107" Type="http://schemas.openxmlformats.org/officeDocument/2006/relationships/image" Target="../media/image107.png"/><Relationship Id="rId11" Type="http://schemas.openxmlformats.org/officeDocument/2006/relationships/image" Target="../media/image11.png"/><Relationship Id="rId32" Type="http://schemas.openxmlformats.org/officeDocument/2006/relationships/image" Target="../media/image32.png"/><Relationship Id="rId53" Type="http://schemas.openxmlformats.org/officeDocument/2006/relationships/image" Target="../media/image53.png"/><Relationship Id="rId74" Type="http://schemas.openxmlformats.org/officeDocument/2006/relationships/image" Target="../media/image74.png"/><Relationship Id="rId128" Type="http://schemas.openxmlformats.org/officeDocument/2006/relationships/image" Target="../media/image128.png"/><Relationship Id="rId149" Type="http://schemas.openxmlformats.org/officeDocument/2006/relationships/image" Target="../media/image149.png"/><Relationship Id="rId5" Type="http://schemas.openxmlformats.org/officeDocument/2006/relationships/image" Target="../media/image5.png"/><Relationship Id="rId95" Type="http://schemas.openxmlformats.org/officeDocument/2006/relationships/image" Target="../media/image95.png"/><Relationship Id="rId160" Type="http://schemas.openxmlformats.org/officeDocument/2006/relationships/image" Target="../media/image160.png"/><Relationship Id="rId181" Type="http://schemas.openxmlformats.org/officeDocument/2006/relationships/image" Target="../media/image181.png"/><Relationship Id="rId22" Type="http://schemas.openxmlformats.org/officeDocument/2006/relationships/image" Target="../media/image22.png"/><Relationship Id="rId43" Type="http://schemas.openxmlformats.org/officeDocument/2006/relationships/image" Target="../media/image43.png"/><Relationship Id="rId64" Type="http://schemas.openxmlformats.org/officeDocument/2006/relationships/image" Target="../media/image64.png"/><Relationship Id="rId118" Type="http://schemas.openxmlformats.org/officeDocument/2006/relationships/image" Target="../media/image118.png"/><Relationship Id="rId139" Type="http://schemas.openxmlformats.org/officeDocument/2006/relationships/image" Target="../media/image139.png"/><Relationship Id="rId85" Type="http://schemas.openxmlformats.org/officeDocument/2006/relationships/image" Target="../media/image85.png"/><Relationship Id="rId150" Type="http://schemas.openxmlformats.org/officeDocument/2006/relationships/image" Target="../media/image150.png"/><Relationship Id="rId171" Type="http://schemas.openxmlformats.org/officeDocument/2006/relationships/image" Target="../media/image171.png"/><Relationship Id="rId192" Type="http://schemas.openxmlformats.org/officeDocument/2006/relationships/image" Target="../media/image192.png"/><Relationship Id="rId12" Type="http://schemas.openxmlformats.org/officeDocument/2006/relationships/image" Target="../media/image12.png"/><Relationship Id="rId33" Type="http://schemas.openxmlformats.org/officeDocument/2006/relationships/image" Target="../media/image33.png"/><Relationship Id="rId108" Type="http://schemas.openxmlformats.org/officeDocument/2006/relationships/image" Target="../media/image108.png"/><Relationship Id="rId129" Type="http://schemas.openxmlformats.org/officeDocument/2006/relationships/image" Target="../media/image129.png"/><Relationship Id="rId54" Type="http://schemas.openxmlformats.org/officeDocument/2006/relationships/image" Target="../media/image54.png"/><Relationship Id="rId75" Type="http://schemas.openxmlformats.org/officeDocument/2006/relationships/image" Target="../media/image75.png"/><Relationship Id="rId96" Type="http://schemas.openxmlformats.org/officeDocument/2006/relationships/image" Target="../media/image96.png"/><Relationship Id="rId140" Type="http://schemas.openxmlformats.org/officeDocument/2006/relationships/image" Target="../media/image140.png"/><Relationship Id="rId161" Type="http://schemas.openxmlformats.org/officeDocument/2006/relationships/image" Target="../media/image161.png"/><Relationship Id="rId182" Type="http://schemas.openxmlformats.org/officeDocument/2006/relationships/image" Target="../media/image182.png"/><Relationship Id="rId6" Type="http://schemas.openxmlformats.org/officeDocument/2006/relationships/image" Target="../media/image6.png"/><Relationship Id="rId23" Type="http://schemas.openxmlformats.org/officeDocument/2006/relationships/image" Target="../media/image23.png"/><Relationship Id="rId119" Type="http://schemas.openxmlformats.org/officeDocument/2006/relationships/image" Target="../media/image119.png"/><Relationship Id="rId44" Type="http://schemas.openxmlformats.org/officeDocument/2006/relationships/image" Target="../media/image44.png"/><Relationship Id="rId65" Type="http://schemas.openxmlformats.org/officeDocument/2006/relationships/image" Target="../media/image65.png"/><Relationship Id="rId86" Type="http://schemas.openxmlformats.org/officeDocument/2006/relationships/image" Target="../media/image86.png"/><Relationship Id="rId130" Type="http://schemas.openxmlformats.org/officeDocument/2006/relationships/image" Target="../media/image130.png"/><Relationship Id="rId151" Type="http://schemas.openxmlformats.org/officeDocument/2006/relationships/image" Target="../media/image151.png"/><Relationship Id="rId172" Type="http://schemas.openxmlformats.org/officeDocument/2006/relationships/image" Target="../media/image172.png"/><Relationship Id="rId193" Type="http://schemas.openxmlformats.org/officeDocument/2006/relationships/image" Target="../media/image193.png"/><Relationship Id="rId13" Type="http://schemas.openxmlformats.org/officeDocument/2006/relationships/image" Target="../media/image13.png"/><Relationship Id="rId109" Type="http://schemas.openxmlformats.org/officeDocument/2006/relationships/image" Target="../media/image109.png"/><Relationship Id="rId34" Type="http://schemas.openxmlformats.org/officeDocument/2006/relationships/image" Target="../media/image34.png"/><Relationship Id="rId55" Type="http://schemas.openxmlformats.org/officeDocument/2006/relationships/image" Target="../media/image55.png"/><Relationship Id="rId76" Type="http://schemas.openxmlformats.org/officeDocument/2006/relationships/image" Target="../media/image76.png"/><Relationship Id="rId97" Type="http://schemas.openxmlformats.org/officeDocument/2006/relationships/image" Target="../media/image97.png"/><Relationship Id="rId120" Type="http://schemas.openxmlformats.org/officeDocument/2006/relationships/image" Target="../media/image120.png"/><Relationship Id="rId141" Type="http://schemas.openxmlformats.org/officeDocument/2006/relationships/image" Target="../media/image141.png"/><Relationship Id="rId7" Type="http://schemas.openxmlformats.org/officeDocument/2006/relationships/image" Target="../media/image7.png"/><Relationship Id="rId162" Type="http://schemas.openxmlformats.org/officeDocument/2006/relationships/image" Target="../media/image162.png"/><Relationship Id="rId183" Type="http://schemas.openxmlformats.org/officeDocument/2006/relationships/image" Target="../media/image183.png"/><Relationship Id="rId24" Type="http://schemas.openxmlformats.org/officeDocument/2006/relationships/image" Target="../media/image24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66" Type="http://schemas.openxmlformats.org/officeDocument/2006/relationships/image" Target="../media/image66.png"/><Relationship Id="rId87" Type="http://schemas.openxmlformats.org/officeDocument/2006/relationships/image" Target="../media/image87.png"/><Relationship Id="rId110" Type="http://schemas.openxmlformats.org/officeDocument/2006/relationships/image" Target="../media/image110.png"/><Relationship Id="rId115" Type="http://schemas.openxmlformats.org/officeDocument/2006/relationships/image" Target="../media/image115.png"/><Relationship Id="rId131" Type="http://schemas.openxmlformats.org/officeDocument/2006/relationships/image" Target="../media/image131.png"/><Relationship Id="rId136" Type="http://schemas.openxmlformats.org/officeDocument/2006/relationships/image" Target="../media/image136.png"/><Relationship Id="rId157" Type="http://schemas.openxmlformats.org/officeDocument/2006/relationships/image" Target="../media/image157.png"/><Relationship Id="rId178" Type="http://schemas.openxmlformats.org/officeDocument/2006/relationships/image" Target="../media/image178.png"/><Relationship Id="rId61" Type="http://schemas.openxmlformats.org/officeDocument/2006/relationships/image" Target="../media/image61.png"/><Relationship Id="rId82" Type="http://schemas.openxmlformats.org/officeDocument/2006/relationships/image" Target="../media/image82.png"/><Relationship Id="rId152" Type="http://schemas.openxmlformats.org/officeDocument/2006/relationships/image" Target="../media/image152.png"/><Relationship Id="rId173" Type="http://schemas.openxmlformats.org/officeDocument/2006/relationships/image" Target="../media/image173.png"/><Relationship Id="rId194" Type="http://schemas.openxmlformats.org/officeDocument/2006/relationships/image" Target="../media/image194.png"/><Relationship Id="rId199" Type="http://schemas.openxmlformats.org/officeDocument/2006/relationships/image" Target="../media/image199.png"/><Relationship Id="rId203" Type="http://schemas.openxmlformats.org/officeDocument/2006/relationships/image" Target="../media/image203.png"/><Relationship Id="rId19" Type="http://schemas.openxmlformats.org/officeDocument/2006/relationships/image" Target="../media/image19.png"/><Relationship Id="rId14" Type="http://schemas.openxmlformats.org/officeDocument/2006/relationships/image" Target="../media/image14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56" Type="http://schemas.openxmlformats.org/officeDocument/2006/relationships/image" Target="../media/image56.png"/><Relationship Id="rId77" Type="http://schemas.openxmlformats.org/officeDocument/2006/relationships/image" Target="../media/image77.png"/><Relationship Id="rId100" Type="http://schemas.openxmlformats.org/officeDocument/2006/relationships/image" Target="../media/image100.png"/><Relationship Id="rId105" Type="http://schemas.openxmlformats.org/officeDocument/2006/relationships/image" Target="../media/image105.png"/><Relationship Id="rId126" Type="http://schemas.openxmlformats.org/officeDocument/2006/relationships/image" Target="../media/image126.png"/><Relationship Id="rId147" Type="http://schemas.openxmlformats.org/officeDocument/2006/relationships/image" Target="../media/image147.png"/><Relationship Id="rId168" Type="http://schemas.openxmlformats.org/officeDocument/2006/relationships/image" Target="../media/image168.png"/><Relationship Id="rId8" Type="http://schemas.openxmlformats.org/officeDocument/2006/relationships/image" Target="../media/image8.png"/><Relationship Id="rId51" Type="http://schemas.openxmlformats.org/officeDocument/2006/relationships/image" Target="../media/image51.png"/><Relationship Id="rId72" Type="http://schemas.openxmlformats.org/officeDocument/2006/relationships/image" Target="../media/image72.png"/><Relationship Id="rId93" Type="http://schemas.openxmlformats.org/officeDocument/2006/relationships/image" Target="../media/image93.png"/><Relationship Id="rId98" Type="http://schemas.openxmlformats.org/officeDocument/2006/relationships/image" Target="../media/image98.png"/><Relationship Id="rId121" Type="http://schemas.openxmlformats.org/officeDocument/2006/relationships/image" Target="../media/image121.png"/><Relationship Id="rId142" Type="http://schemas.openxmlformats.org/officeDocument/2006/relationships/image" Target="../media/image142.png"/><Relationship Id="rId163" Type="http://schemas.openxmlformats.org/officeDocument/2006/relationships/image" Target="../media/image163.png"/><Relationship Id="rId184" Type="http://schemas.openxmlformats.org/officeDocument/2006/relationships/image" Target="../media/image184.png"/><Relationship Id="rId189" Type="http://schemas.openxmlformats.org/officeDocument/2006/relationships/image" Target="../media/image189.png"/><Relationship Id="rId3" Type="http://schemas.openxmlformats.org/officeDocument/2006/relationships/image" Target="../media/image3.png"/><Relationship Id="rId25" Type="http://schemas.openxmlformats.org/officeDocument/2006/relationships/image" Target="../media/image25.png"/><Relationship Id="rId46" Type="http://schemas.openxmlformats.org/officeDocument/2006/relationships/image" Target="../media/image46.png"/><Relationship Id="rId67" Type="http://schemas.openxmlformats.org/officeDocument/2006/relationships/image" Target="../media/image67.png"/><Relationship Id="rId116" Type="http://schemas.openxmlformats.org/officeDocument/2006/relationships/image" Target="../media/image116.png"/><Relationship Id="rId137" Type="http://schemas.openxmlformats.org/officeDocument/2006/relationships/image" Target="../media/image137.png"/><Relationship Id="rId158" Type="http://schemas.openxmlformats.org/officeDocument/2006/relationships/image" Target="../media/image158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62" Type="http://schemas.openxmlformats.org/officeDocument/2006/relationships/image" Target="../media/image62.png"/><Relationship Id="rId83" Type="http://schemas.openxmlformats.org/officeDocument/2006/relationships/image" Target="../media/image83.png"/><Relationship Id="rId88" Type="http://schemas.openxmlformats.org/officeDocument/2006/relationships/image" Target="../media/image88.png"/><Relationship Id="rId111" Type="http://schemas.openxmlformats.org/officeDocument/2006/relationships/image" Target="../media/image111.png"/><Relationship Id="rId132" Type="http://schemas.openxmlformats.org/officeDocument/2006/relationships/image" Target="../media/image132.png"/><Relationship Id="rId153" Type="http://schemas.openxmlformats.org/officeDocument/2006/relationships/image" Target="../media/image153.png"/><Relationship Id="rId174" Type="http://schemas.openxmlformats.org/officeDocument/2006/relationships/image" Target="../media/image174.png"/><Relationship Id="rId179" Type="http://schemas.openxmlformats.org/officeDocument/2006/relationships/image" Target="../media/image179.png"/><Relationship Id="rId195" Type="http://schemas.openxmlformats.org/officeDocument/2006/relationships/image" Target="../media/image195.png"/><Relationship Id="rId190" Type="http://schemas.openxmlformats.org/officeDocument/2006/relationships/image" Target="../media/image190.png"/><Relationship Id="rId204" Type="http://schemas.openxmlformats.org/officeDocument/2006/relationships/image" Target="../media/image204.png"/><Relationship Id="rId15" Type="http://schemas.openxmlformats.org/officeDocument/2006/relationships/image" Target="../media/image15.png"/><Relationship Id="rId36" Type="http://schemas.openxmlformats.org/officeDocument/2006/relationships/image" Target="../media/image36.png"/><Relationship Id="rId57" Type="http://schemas.openxmlformats.org/officeDocument/2006/relationships/image" Target="../media/image57.png"/><Relationship Id="rId106" Type="http://schemas.openxmlformats.org/officeDocument/2006/relationships/image" Target="../media/image106.png"/><Relationship Id="rId127" Type="http://schemas.openxmlformats.org/officeDocument/2006/relationships/image" Target="../media/image127.png"/><Relationship Id="rId10" Type="http://schemas.openxmlformats.org/officeDocument/2006/relationships/image" Target="../media/image10.png"/><Relationship Id="rId31" Type="http://schemas.openxmlformats.org/officeDocument/2006/relationships/image" Target="../media/image31.png"/><Relationship Id="rId52" Type="http://schemas.openxmlformats.org/officeDocument/2006/relationships/image" Target="../media/image52.png"/><Relationship Id="rId73" Type="http://schemas.openxmlformats.org/officeDocument/2006/relationships/image" Target="../media/image73.png"/><Relationship Id="rId78" Type="http://schemas.openxmlformats.org/officeDocument/2006/relationships/image" Target="../media/image78.png"/><Relationship Id="rId94" Type="http://schemas.openxmlformats.org/officeDocument/2006/relationships/image" Target="../media/image94.png"/><Relationship Id="rId99" Type="http://schemas.openxmlformats.org/officeDocument/2006/relationships/image" Target="../media/image99.png"/><Relationship Id="rId101" Type="http://schemas.openxmlformats.org/officeDocument/2006/relationships/image" Target="../media/image101.png"/><Relationship Id="rId122" Type="http://schemas.openxmlformats.org/officeDocument/2006/relationships/image" Target="../media/image122.png"/><Relationship Id="rId143" Type="http://schemas.openxmlformats.org/officeDocument/2006/relationships/image" Target="../media/image143.png"/><Relationship Id="rId148" Type="http://schemas.openxmlformats.org/officeDocument/2006/relationships/image" Target="../media/image148.png"/><Relationship Id="rId164" Type="http://schemas.openxmlformats.org/officeDocument/2006/relationships/image" Target="../media/image164.png"/><Relationship Id="rId169" Type="http://schemas.openxmlformats.org/officeDocument/2006/relationships/image" Target="../media/image169.png"/><Relationship Id="rId185" Type="http://schemas.openxmlformats.org/officeDocument/2006/relationships/image" Target="../media/image185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80" Type="http://schemas.openxmlformats.org/officeDocument/2006/relationships/image" Target="../media/image180.png"/><Relationship Id="rId26" Type="http://schemas.openxmlformats.org/officeDocument/2006/relationships/image" Target="../media/image26.png"/><Relationship Id="rId47" Type="http://schemas.openxmlformats.org/officeDocument/2006/relationships/image" Target="../media/image47.png"/><Relationship Id="rId68" Type="http://schemas.openxmlformats.org/officeDocument/2006/relationships/image" Target="../media/image68.png"/><Relationship Id="rId89" Type="http://schemas.openxmlformats.org/officeDocument/2006/relationships/image" Target="../media/image89.png"/><Relationship Id="rId112" Type="http://schemas.openxmlformats.org/officeDocument/2006/relationships/image" Target="../media/image112.png"/><Relationship Id="rId133" Type="http://schemas.openxmlformats.org/officeDocument/2006/relationships/image" Target="../media/image133.png"/><Relationship Id="rId154" Type="http://schemas.openxmlformats.org/officeDocument/2006/relationships/image" Target="../media/image154.png"/><Relationship Id="rId175" Type="http://schemas.openxmlformats.org/officeDocument/2006/relationships/image" Target="../media/image175.png"/><Relationship Id="rId196" Type="http://schemas.openxmlformats.org/officeDocument/2006/relationships/image" Target="../media/image196.png"/><Relationship Id="rId200" Type="http://schemas.openxmlformats.org/officeDocument/2006/relationships/image" Target="../media/image200.png"/><Relationship Id="rId16" Type="http://schemas.openxmlformats.org/officeDocument/2006/relationships/image" Target="../media/image16.png"/><Relationship Id="rId37" Type="http://schemas.openxmlformats.org/officeDocument/2006/relationships/image" Target="../media/image37.png"/><Relationship Id="rId58" Type="http://schemas.openxmlformats.org/officeDocument/2006/relationships/image" Target="../media/image58.png"/><Relationship Id="rId79" Type="http://schemas.openxmlformats.org/officeDocument/2006/relationships/image" Target="../media/image79.png"/><Relationship Id="rId102" Type="http://schemas.openxmlformats.org/officeDocument/2006/relationships/image" Target="../media/image102.png"/><Relationship Id="rId123" Type="http://schemas.openxmlformats.org/officeDocument/2006/relationships/image" Target="../media/image123.png"/><Relationship Id="rId144" Type="http://schemas.openxmlformats.org/officeDocument/2006/relationships/image" Target="../media/image144.png"/><Relationship Id="rId90" Type="http://schemas.openxmlformats.org/officeDocument/2006/relationships/image" Target="../media/image90.png"/><Relationship Id="rId165" Type="http://schemas.openxmlformats.org/officeDocument/2006/relationships/image" Target="../media/image165.png"/><Relationship Id="rId186" Type="http://schemas.openxmlformats.org/officeDocument/2006/relationships/image" Target="../media/image186.png"/><Relationship Id="rId27" Type="http://schemas.openxmlformats.org/officeDocument/2006/relationships/image" Target="../media/image27.png"/><Relationship Id="rId48" Type="http://schemas.openxmlformats.org/officeDocument/2006/relationships/image" Target="../media/image48.png"/><Relationship Id="rId69" Type="http://schemas.openxmlformats.org/officeDocument/2006/relationships/image" Target="../media/image69.png"/><Relationship Id="rId113" Type="http://schemas.openxmlformats.org/officeDocument/2006/relationships/image" Target="../media/image113.png"/><Relationship Id="rId134" Type="http://schemas.openxmlformats.org/officeDocument/2006/relationships/image" Target="../media/image134.png"/><Relationship Id="rId80" Type="http://schemas.openxmlformats.org/officeDocument/2006/relationships/image" Target="../media/image80.png"/><Relationship Id="rId155" Type="http://schemas.openxmlformats.org/officeDocument/2006/relationships/image" Target="../media/image155.png"/><Relationship Id="rId176" Type="http://schemas.openxmlformats.org/officeDocument/2006/relationships/image" Target="../media/image176.png"/><Relationship Id="rId197" Type="http://schemas.openxmlformats.org/officeDocument/2006/relationships/image" Target="../media/image197.png"/><Relationship Id="rId201" Type="http://schemas.openxmlformats.org/officeDocument/2006/relationships/image" Target="../media/image201.png"/><Relationship Id="rId17" Type="http://schemas.openxmlformats.org/officeDocument/2006/relationships/image" Target="../media/image17.png"/><Relationship Id="rId38" Type="http://schemas.openxmlformats.org/officeDocument/2006/relationships/image" Target="../media/image38.png"/><Relationship Id="rId59" Type="http://schemas.openxmlformats.org/officeDocument/2006/relationships/image" Target="../media/image59.png"/><Relationship Id="rId103" Type="http://schemas.openxmlformats.org/officeDocument/2006/relationships/image" Target="../media/image103.png"/><Relationship Id="rId124" Type="http://schemas.openxmlformats.org/officeDocument/2006/relationships/image" Target="../media/image124.png"/><Relationship Id="rId70" Type="http://schemas.openxmlformats.org/officeDocument/2006/relationships/image" Target="../media/image70.png"/><Relationship Id="rId91" Type="http://schemas.openxmlformats.org/officeDocument/2006/relationships/image" Target="../media/image91.png"/><Relationship Id="rId145" Type="http://schemas.openxmlformats.org/officeDocument/2006/relationships/image" Target="../media/image145.png"/><Relationship Id="rId166" Type="http://schemas.openxmlformats.org/officeDocument/2006/relationships/image" Target="../media/image166.png"/><Relationship Id="rId187" Type="http://schemas.openxmlformats.org/officeDocument/2006/relationships/image" Target="../media/image187.png"/><Relationship Id="rId1" Type="http://schemas.openxmlformats.org/officeDocument/2006/relationships/image" Target="../media/image1.png"/><Relationship Id="rId28" Type="http://schemas.openxmlformats.org/officeDocument/2006/relationships/image" Target="../media/image28.png"/><Relationship Id="rId49" Type="http://schemas.openxmlformats.org/officeDocument/2006/relationships/image" Target="../media/image49.png"/><Relationship Id="rId114" Type="http://schemas.openxmlformats.org/officeDocument/2006/relationships/image" Target="../media/image114.png"/><Relationship Id="rId60" Type="http://schemas.openxmlformats.org/officeDocument/2006/relationships/image" Target="../media/image60.png"/><Relationship Id="rId81" Type="http://schemas.openxmlformats.org/officeDocument/2006/relationships/image" Target="../media/image81.png"/><Relationship Id="rId135" Type="http://schemas.openxmlformats.org/officeDocument/2006/relationships/image" Target="../media/image135.png"/><Relationship Id="rId156" Type="http://schemas.openxmlformats.org/officeDocument/2006/relationships/image" Target="../media/image156.png"/><Relationship Id="rId177" Type="http://schemas.openxmlformats.org/officeDocument/2006/relationships/image" Target="../media/image177.png"/><Relationship Id="rId198" Type="http://schemas.openxmlformats.org/officeDocument/2006/relationships/image" Target="../media/image198.png"/><Relationship Id="rId202" Type="http://schemas.openxmlformats.org/officeDocument/2006/relationships/image" Target="../media/image202.png"/><Relationship Id="rId18" Type="http://schemas.openxmlformats.org/officeDocument/2006/relationships/image" Target="../media/image18.png"/><Relationship Id="rId39" Type="http://schemas.openxmlformats.org/officeDocument/2006/relationships/image" Target="../media/image39.png"/><Relationship Id="rId50" Type="http://schemas.openxmlformats.org/officeDocument/2006/relationships/image" Target="../media/image50.png"/><Relationship Id="rId104" Type="http://schemas.openxmlformats.org/officeDocument/2006/relationships/image" Target="../media/image104.png"/><Relationship Id="rId125" Type="http://schemas.openxmlformats.org/officeDocument/2006/relationships/image" Target="../media/image125.png"/><Relationship Id="rId146" Type="http://schemas.openxmlformats.org/officeDocument/2006/relationships/image" Target="../media/image146.png"/><Relationship Id="rId167" Type="http://schemas.openxmlformats.org/officeDocument/2006/relationships/image" Target="../media/image167.png"/><Relationship Id="rId188" Type="http://schemas.openxmlformats.org/officeDocument/2006/relationships/image" Target="../media/image188.png"/><Relationship Id="rId71" Type="http://schemas.openxmlformats.org/officeDocument/2006/relationships/image" Target="../media/image71.png"/><Relationship Id="rId92" Type="http://schemas.openxmlformats.org/officeDocument/2006/relationships/image" Target="../media/image92.png"/><Relationship Id="rId2" Type="http://schemas.openxmlformats.org/officeDocument/2006/relationships/image" Target="../media/image2.png"/><Relationship Id="rId29" Type="http://schemas.openxmlformats.org/officeDocument/2006/relationships/image" Target="../media/image29.png"/></Relationships>
</file>

<file path=xl/charts/_rels/chart4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17.png"/><Relationship Id="rId21" Type="http://schemas.openxmlformats.org/officeDocument/2006/relationships/image" Target="../media/image21.png"/><Relationship Id="rId42" Type="http://schemas.openxmlformats.org/officeDocument/2006/relationships/image" Target="../media/image42.png"/><Relationship Id="rId63" Type="http://schemas.openxmlformats.org/officeDocument/2006/relationships/image" Target="../media/image63.png"/><Relationship Id="rId84" Type="http://schemas.openxmlformats.org/officeDocument/2006/relationships/image" Target="../media/image84.png"/><Relationship Id="rId138" Type="http://schemas.openxmlformats.org/officeDocument/2006/relationships/image" Target="../media/image138.png"/><Relationship Id="rId159" Type="http://schemas.openxmlformats.org/officeDocument/2006/relationships/image" Target="../media/image159.png"/><Relationship Id="rId170" Type="http://schemas.openxmlformats.org/officeDocument/2006/relationships/image" Target="../media/image170.png"/><Relationship Id="rId191" Type="http://schemas.openxmlformats.org/officeDocument/2006/relationships/image" Target="../media/image191.png"/><Relationship Id="rId205" Type="http://schemas.openxmlformats.org/officeDocument/2006/relationships/image" Target="../media/image205.png"/><Relationship Id="rId107" Type="http://schemas.openxmlformats.org/officeDocument/2006/relationships/image" Target="../media/image107.png"/><Relationship Id="rId11" Type="http://schemas.openxmlformats.org/officeDocument/2006/relationships/image" Target="../media/image11.png"/><Relationship Id="rId32" Type="http://schemas.openxmlformats.org/officeDocument/2006/relationships/image" Target="../media/image32.png"/><Relationship Id="rId53" Type="http://schemas.openxmlformats.org/officeDocument/2006/relationships/image" Target="../media/image53.png"/><Relationship Id="rId74" Type="http://schemas.openxmlformats.org/officeDocument/2006/relationships/image" Target="../media/image74.png"/><Relationship Id="rId128" Type="http://schemas.openxmlformats.org/officeDocument/2006/relationships/image" Target="../media/image128.png"/><Relationship Id="rId149" Type="http://schemas.openxmlformats.org/officeDocument/2006/relationships/image" Target="../media/image149.png"/><Relationship Id="rId5" Type="http://schemas.openxmlformats.org/officeDocument/2006/relationships/image" Target="../media/image5.png"/><Relationship Id="rId95" Type="http://schemas.openxmlformats.org/officeDocument/2006/relationships/image" Target="../media/image95.png"/><Relationship Id="rId160" Type="http://schemas.openxmlformats.org/officeDocument/2006/relationships/image" Target="../media/image160.png"/><Relationship Id="rId181" Type="http://schemas.openxmlformats.org/officeDocument/2006/relationships/image" Target="../media/image181.png"/><Relationship Id="rId22" Type="http://schemas.openxmlformats.org/officeDocument/2006/relationships/image" Target="../media/image22.png"/><Relationship Id="rId43" Type="http://schemas.openxmlformats.org/officeDocument/2006/relationships/image" Target="../media/image43.png"/><Relationship Id="rId64" Type="http://schemas.openxmlformats.org/officeDocument/2006/relationships/image" Target="../media/image64.png"/><Relationship Id="rId118" Type="http://schemas.openxmlformats.org/officeDocument/2006/relationships/image" Target="../media/image118.png"/><Relationship Id="rId139" Type="http://schemas.openxmlformats.org/officeDocument/2006/relationships/image" Target="../media/image139.png"/><Relationship Id="rId85" Type="http://schemas.openxmlformats.org/officeDocument/2006/relationships/image" Target="../media/image85.png"/><Relationship Id="rId150" Type="http://schemas.openxmlformats.org/officeDocument/2006/relationships/image" Target="../media/image150.png"/><Relationship Id="rId171" Type="http://schemas.openxmlformats.org/officeDocument/2006/relationships/image" Target="../media/image171.png"/><Relationship Id="rId192" Type="http://schemas.openxmlformats.org/officeDocument/2006/relationships/image" Target="../media/image192.png"/><Relationship Id="rId12" Type="http://schemas.openxmlformats.org/officeDocument/2006/relationships/image" Target="../media/image12.png"/><Relationship Id="rId33" Type="http://schemas.openxmlformats.org/officeDocument/2006/relationships/image" Target="../media/image33.png"/><Relationship Id="rId108" Type="http://schemas.openxmlformats.org/officeDocument/2006/relationships/image" Target="../media/image108.png"/><Relationship Id="rId129" Type="http://schemas.openxmlformats.org/officeDocument/2006/relationships/image" Target="../media/image129.png"/><Relationship Id="rId54" Type="http://schemas.openxmlformats.org/officeDocument/2006/relationships/image" Target="../media/image54.png"/><Relationship Id="rId75" Type="http://schemas.openxmlformats.org/officeDocument/2006/relationships/image" Target="../media/image75.png"/><Relationship Id="rId96" Type="http://schemas.openxmlformats.org/officeDocument/2006/relationships/image" Target="../media/image96.png"/><Relationship Id="rId140" Type="http://schemas.openxmlformats.org/officeDocument/2006/relationships/image" Target="../media/image140.png"/><Relationship Id="rId161" Type="http://schemas.openxmlformats.org/officeDocument/2006/relationships/image" Target="../media/image161.png"/><Relationship Id="rId182" Type="http://schemas.openxmlformats.org/officeDocument/2006/relationships/image" Target="../media/image182.png"/><Relationship Id="rId6" Type="http://schemas.openxmlformats.org/officeDocument/2006/relationships/image" Target="../media/image6.png"/><Relationship Id="rId23" Type="http://schemas.openxmlformats.org/officeDocument/2006/relationships/image" Target="../media/image23.png"/><Relationship Id="rId119" Type="http://schemas.openxmlformats.org/officeDocument/2006/relationships/image" Target="../media/image119.png"/><Relationship Id="rId44" Type="http://schemas.openxmlformats.org/officeDocument/2006/relationships/image" Target="../media/image44.png"/><Relationship Id="rId65" Type="http://schemas.openxmlformats.org/officeDocument/2006/relationships/image" Target="../media/image65.png"/><Relationship Id="rId86" Type="http://schemas.openxmlformats.org/officeDocument/2006/relationships/image" Target="../media/image86.png"/><Relationship Id="rId130" Type="http://schemas.openxmlformats.org/officeDocument/2006/relationships/image" Target="../media/image130.png"/><Relationship Id="rId151" Type="http://schemas.openxmlformats.org/officeDocument/2006/relationships/image" Target="../media/image151.png"/><Relationship Id="rId172" Type="http://schemas.openxmlformats.org/officeDocument/2006/relationships/image" Target="../media/image172.png"/><Relationship Id="rId193" Type="http://schemas.openxmlformats.org/officeDocument/2006/relationships/image" Target="../media/image193.png"/><Relationship Id="rId13" Type="http://schemas.openxmlformats.org/officeDocument/2006/relationships/image" Target="../media/image13.png"/><Relationship Id="rId109" Type="http://schemas.openxmlformats.org/officeDocument/2006/relationships/image" Target="../media/image109.png"/><Relationship Id="rId34" Type="http://schemas.openxmlformats.org/officeDocument/2006/relationships/image" Target="../media/image34.png"/><Relationship Id="rId55" Type="http://schemas.openxmlformats.org/officeDocument/2006/relationships/image" Target="../media/image55.png"/><Relationship Id="rId76" Type="http://schemas.openxmlformats.org/officeDocument/2006/relationships/image" Target="../media/image76.png"/><Relationship Id="rId97" Type="http://schemas.openxmlformats.org/officeDocument/2006/relationships/image" Target="../media/image97.png"/><Relationship Id="rId120" Type="http://schemas.openxmlformats.org/officeDocument/2006/relationships/image" Target="../media/image120.png"/><Relationship Id="rId141" Type="http://schemas.openxmlformats.org/officeDocument/2006/relationships/image" Target="../media/image141.png"/><Relationship Id="rId7" Type="http://schemas.openxmlformats.org/officeDocument/2006/relationships/image" Target="../media/image7.png"/><Relationship Id="rId162" Type="http://schemas.openxmlformats.org/officeDocument/2006/relationships/image" Target="../media/image162.png"/><Relationship Id="rId183" Type="http://schemas.openxmlformats.org/officeDocument/2006/relationships/image" Target="../media/image183.png"/><Relationship Id="rId24" Type="http://schemas.openxmlformats.org/officeDocument/2006/relationships/image" Target="../media/image24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66" Type="http://schemas.openxmlformats.org/officeDocument/2006/relationships/image" Target="../media/image66.png"/><Relationship Id="rId87" Type="http://schemas.openxmlformats.org/officeDocument/2006/relationships/image" Target="../media/image87.png"/><Relationship Id="rId110" Type="http://schemas.openxmlformats.org/officeDocument/2006/relationships/image" Target="../media/image110.png"/><Relationship Id="rId115" Type="http://schemas.openxmlformats.org/officeDocument/2006/relationships/image" Target="../media/image115.png"/><Relationship Id="rId131" Type="http://schemas.openxmlformats.org/officeDocument/2006/relationships/image" Target="../media/image131.png"/><Relationship Id="rId136" Type="http://schemas.openxmlformats.org/officeDocument/2006/relationships/image" Target="../media/image136.png"/><Relationship Id="rId157" Type="http://schemas.openxmlformats.org/officeDocument/2006/relationships/image" Target="../media/image157.png"/><Relationship Id="rId178" Type="http://schemas.openxmlformats.org/officeDocument/2006/relationships/image" Target="../media/image178.png"/><Relationship Id="rId61" Type="http://schemas.openxmlformats.org/officeDocument/2006/relationships/image" Target="../media/image61.png"/><Relationship Id="rId82" Type="http://schemas.openxmlformats.org/officeDocument/2006/relationships/image" Target="../media/image82.png"/><Relationship Id="rId152" Type="http://schemas.openxmlformats.org/officeDocument/2006/relationships/image" Target="../media/image152.png"/><Relationship Id="rId173" Type="http://schemas.openxmlformats.org/officeDocument/2006/relationships/image" Target="../media/image173.png"/><Relationship Id="rId194" Type="http://schemas.openxmlformats.org/officeDocument/2006/relationships/image" Target="../media/image194.png"/><Relationship Id="rId199" Type="http://schemas.openxmlformats.org/officeDocument/2006/relationships/image" Target="../media/image199.png"/><Relationship Id="rId203" Type="http://schemas.openxmlformats.org/officeDocument/2006/relationships/image" Target="../media/image203.png"/><Relationship Id="rId19" Type="http://schemas.openxmlformats.org/officeDocument/2006/relationships/image" Target="../media/image19.png"/><Relationship Id="rId14" Type="http://schemas.openxmlformats.org/officeDocument/2006/relationships/image" Target="../media/image14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56" Type="http://schemas.openxmlformats.org/officeDocument/2006/relationships/image" Target="../media/image56.png"/><Relationship Id="rId77" Type="http://schemas.openxmlformats.org/officeDocument/2006/relationships/image" Target="../media/image77.png"/><Relationship Id="rId100" Type="http://schemas.openxmlformats.org/officeDocument/2006/relationships/image" Target="../media/image100.png"/><Relationship Id="rId105" Type="http://schemas.openxmlformats.org/officeDocument/2006/relationships/image" Target="../media/image105.png"/><Relationship Id="rId126" Type="http://schemas.openxmlformats.org/officeDocument/2006/relationships/image" Target="../media/image126.png"/><Relationship Id="rId147" Type="http://schemas.openxmlformats.org/officeDocument/2006/relationships/image" Target="../media/image147.png"/><Relationship Id="rId168" Type="http://schemas.openxmlformats.org/officeDocument/2006/relationships/image" Target="../media/image168.png"/><Relationship Id="rId8" Type="http://schemas.openxmlformats.org/officeDocument/2006/relationships/image" Target="../media/image8.png"/><Relationship Id="rId51" Type="http://schemas.openxmlformats.org/officeDocument/2006/relationships/image" Target="../media/image51.png"/><Relationship Id="rId72" Type="http://schemas.openxmlformats.org/officeDocument/2006/relationships/image" Target="../media/image72.png"/><Relationship Id="rId93" Type="http://schemas.openxmlformats.org/officeDocument/2006/relationships/image" Target="../media/image93.png"/><Relationship Id="rId98" Type="http://schemas.openxmlformats.org/officeDocument/2006/relationships/image" Target="../media/image98.png"/><Relationship Id="rId121" Type="http://schemas.openxmlformats.org/officeDocument/2006/relationships/image" Target="../media/image121.png"/><Relationship Id="rId142" Type="http://schemas.openxmlformats.org/officeDocument/2006/relationships/image" Target="../media/image142.png"/><Relationship Id="rId163" Type="http://schemas.openxmlformats.org/officeDocument/2006/relationships/image" Target="../media/image163.png"/><Relationship Id="rId184" Type="http://schemas.openxmlformats.org/officeDocument/2006/relationships/image" Target="../media/image184.png"/><Relationship Id="rId189" Type="http://schemas.openxmlformats.org/officeDocument/2006/relationships/image" Target="../media/image189.png"/><Relationship Id="rId3" Type="http://schemas.openxmlformats.org/officeDocument/2006/relationships/image" Target="../media/image3.png"/><Relationship Id="rId25" Type="http://schemas.openxmlformats.org/officeDocument/2006/relationships/image" Target="../media/image25.png"/><Relationship Id="rId46" Type="http://schemas.openxmlformats.org/officeDocument/2006/relationships/image" Target="../media/image46.png"/><Relationship Id="rId67" Type="http://schemas.openxmlformats.org/officeDocument/2006/relationships/image" Target="../media/image67.png"/><Relationship Id="rId116" Type="http://schemas.openxmlformats.org/officeDocument/2006/relationships/image" Target="../media/image116.png"/><Relationship Id="rId137" Type="http://schemas.openxmlformats.org/officeDocument/2006/relationships/image" Target="../media/image137.png"/><Relationship Id="rId158" Type="http://schemas.openxmlformats.org/officeDocument/2006/relationships/image" Target="../media/image158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62" Type="http://schemas.openxmlformats.org/officeDocument/2006/relationships/image" Target="../media/image62.png"/><Relationship Id="rId83" Type="http://schemas.openxmlformats.org/officeDocument/2006/relationships/image" Target="../media/image83.png"/><Relationship Id="rId88" Type="http://schemas.openxmlformats.org/officeDocument/2006/relationships/image" Target="../media/image88.png"/><Relationship Id="rId111" Type="http://schemas.openxmlformats.org/officeDocument/2006/relationships/image" Target="../media/image111.png"/><Relationship Id="rId132" Type="http://schemas.openxmlformats.org/officeDocument/2006/relationships/image" Target="../media/image132.png"/><Relationship Id="rId153" Type="http://schemas.openxmlformats.org/officeDocument/2006/relationships/image" Target="../media/image153.png"/><Relationship Id="rId174" Type="http://schemas.openxmlformats.org/officeDocument/2006/relationships/image" Target="../media/image174.png"/><Relationship Id="rId179" Type="http://schemas.openxmlformats.org/officeDocument/2006/relationships/image" Target="../media/image179.png"/><Relationship Id="rId195" Type="http://schemas.openxmlformats.org/officeDocument/2006/relationships/image" Target="../media/image195.png"/><Relationship Id="rId190" Type="http://schemas.openxmlformats.org/officeDocument/2006/relationships/image" Target="../media/image190.png"/><Relationship Id="rId204" Type="http://schemas.openxmlformats.org/officeDocument/2006/relationships/image" Target="../media/image204.png"/><Relationship Id="rId15" Type="http://schemas.openxmlformats.org/officeDocument/2006/relationships/image" Target="../media/image15.png"/><Relationship Id="rId36" Type="http://schemas.openxmlformats.org/officeDocument/2006/relationships/image" Target="../media/image36.png"/><Relationship Id="rId57" Type="http://schemas.openxmlformats.org/officeDocument/2006/relationships/image" Target="../media/image57.png"/><Relationship Id="rId106" Type="http://schemas.openxmlformats.org/officeDocument/2006/relationships/image" Target="../media/image106.png"/><Relationship Id="rId127" Type="http://schemas.openxmlformats.org/officeDocument/2006/relationships/image" Target="../media/image127.png"/><Relationship Id="rId10" Type="http://schemas.openxmlformats.org/officeDocument/2006/relationships/image" Target="../media/image10.png"/><Relationship Id="rId31" Type="http://schemas.openxmlformats.org/officeDocument/2006/relationships/image" Target="../media/image31.png"/><Relationship Id="rId52" Type="http://schemas.openxmlformats.org/officeDocument/2006/relationships/image" Target="../media/image52.png"/><Relationship Id="rId73" Type="http://schemas.openxmlformats.org/officeDocument/2006/relationships/image" Target="../media/image73.png"/><Relationship Id="rId78" Type="http://schemas.openxmlformats.org/officeDocument/2006/relationships/image" Target="../media/image78.png"/><Relationship Id="rId94" Type="http://schemas.openxmlformats.org/officeDocument/2006/relationships/image" Target="../media/image94.png"/><Relationship Id="rId99" Type="http://schemas.openxmlformats.org/officeDocument/2006/relationships/image" Target="../media/image99.png"/><Relationship Id="rId101" Type="http://schemas.openxmlformats.org/officeDocument/2006/relationships/image" Target="../media/image101.png"/><Relationship Id="rId122" Type="http://schemas.openxmlformats.org/officeDocument/2006/relationships/image" Target="../media/image122.png"/><Relationship Id="rId143" Type="http://schemas.openxmlformats.org/officeDocument/2006/relationships/image" Target="../media/image143.png"/><Relationship Id="rId148" Type="http://schemas.openxmlformats.org/officeDocument/2006/relationships/image" Target="../media/image148.png"/><Relationship Id="rId164" Type="http://schemas.openxmlformats.org/officeDocument/2006/relationships/image" Target="../media/image164.png"/><Relationship Id="rId169" Type="http://schemas.openxmlformats.org/officeDocument/2006/relationships/image" Target="../media/image169.png"/><Relationship Id="rId185" Type="http://schemas.openxmlformats.org/officeDocument/2006/relationships/image" Target="../media/image185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80" Type="http://schemas.openxmlformats.org/officeDocument/2006/relationships/image" Target="../media/image180.png"/><Relationship Id="rId26" Type="http://schemas.openxmlformats.org/officeDocument/2006/relationships/image" Target="../media/image26.png"/><Relationship Id="rId47" Type="http://schemas.openxmlformats.org/officeDocument/2006/relationships/image" Target="../media/image47.png"/><Relationship Id="rId68" Type="http://schemas.openxmlformats.org/officeDocument/2006/relationships/image" Target="../media/image68.png"/><Relationship Id="rId89" Type="http://schemas.openxmlformats.org/officeDocument/2006/relationships/image" Target="../media/image89.png"/><Relationship Id="rId112" Type="http://schemas.openxmlformats.org/officeDocument/2006/relationships/image" Target="../media/image112.png"/><Relationship Id="rId133" Type="http://schemas.openxmlformats.org/officeDocument/2006/relationships/image" Target="../media/image133.png"/><Relationship Id="rId154" Type="http://schemas.openxmlformats.org/officeDocument/2006/relationships/image" Target="../media/image154.png"/><Relationship Id="rId175" Type="http://schemas.openxmlformats.org/officeDocument/2006/relationships/image" Target="../media/image175.png"/><Relationship Id="rId196" Type="http://schemas.openxmlformats.org/officeDocument/2006/relationships/image" Target="../media/image196.png"/><Relationship Id="rId200" Type="http://schemas.openxmlformats.org/officeDocument/2006/relationships/image" Target="../media/image200.png"/><Relationship Id="rId16" Type="http://schemas.openxmlformats.org/officeDocument/2006/relationships/image" Target="../media/image16.png"/><Relationship Id="rId37" Type="http://schemas.openxmlformats.org/officeDocument/2006/relationships/image" Target="../media/image37.png"/><Relationship Id="rId58" Type="http://schemas.openxmlformats.org/officeDocument/2006/relationships/image" Target="../media/image58.png"/><Relationship Id="rId79" Type="http://schemas.openxmlformats.org/officeDocument/2006/relationships/image" Target="../media/image79.png"/><Relationship Id="rId102" Type="http://schemas.openxmlformats.org/officeDocument/2006/relationships/image" Target="../media/image102.png"/><Relationship Id="rId123" Type="http://schemas.openxmlformats.org/officeDocument/2006/relationships/image" Target="../media/image123.png"/><Relationship Id="rId144" Type="http://schemas.openxmlformats.org/officeDocument/2006/relationships/image" Target="../media/image144.png"/><Relationship Id="rId90" Type="http://schemas.openxmlformats.org/officeDocument/2006/relationships/image" Target="../media/image90.png"/><Relationship Id="rId165" Type="http://schemas.openxmlformats.org/officeDocument/2006/relationships/image" Target="../media/image165.png"/><Relationship Id="rId186" Type="http://schemas.openxmlformats.org/officeDocument/2006/relationships/image" Target="../media/image186.png"/><Relationship Id="rId27" Type="http://schemas.openxmlformats.org/officeDocument/2006/relationships/image" Target="../media/image27.png"/><Relationship Id="rId48" Type="http://schemas.openxmlformats.org/officeDocument/2006/relationships/image" Target="../media/image48.png"/><Relationship Id="rId69" Type="http://schemas.openxmlformats.org/officeDocument/2006/relationships/image" Target="../media/image69.png"/><Relationship Id="rId113" Type="http://schemas.openxmlformats.org/officeDocument/2006/relationships/image" Target="../media/image113.png"/><Relationship Id="rId134" Type="http://schemas.openxmlformats.org/officeDocument/2006/relationships/image" Target="../media/image134.png"/><Relationship Id="rId80" Type="http://schemas.openxmlformats.org/officeDocument/2006/relationships/image" Target="../media/image80.png"/><Relationship Id="rId155" Type="http://schemas.openxmlformats.org/officeDocument/2006/relationships/image" Target="../media/image155.png"/><Relationship Id="rId176" Type="http://schemas.openxmlformats.org/officeDocument/2006/relationships/image" Target="../media/image176.png"/><Relationship Id="rId197" Type="http://schemas.openxmlformats.org/officeDocument/2006/relationships/image" Target="../media/image197.png"/><Relationship Id="rId201" Type="http://schemas.openxmlformats.org/officeDocument/2006/relationships/image" Target="../media/image201.png"/><Relationship Id="rId17" Type="http://schemas.openxmlformats.org/officeDocument/2006/relationships/image" Target="../media/image17.png"/><Relationship Id="rId38" Type="http://schemas.openxmlformats.org/officeDocument/2006/relationships/image" Target="../media/image38.png"/><Relationship Id="rId59" Type="http://schemas.openxmlformats.org/officeDocument/2006/relationships/image" Target="../media/image59.png"/><Relationship Id="rId103" Type="http://schemas.openxmlformats.org/officeDocument/2006/relationships/image" Target="../media/image103.png"/><Relationship Id="rId124" Type="http://schemas.openxmlformats.org/officeDocument/2006/relationships/image" Target="../media/image124.png"/><Relationship Id="rId70" Type="http://schemas.openxmlformats.org/officeDocument/2006/relationships/image" Target="../media/image70.png"/><Relationship Id="rId91" Type="http://schemas.openxmlformats.org/officeDocument/2006/relationships/image" Target="../media/image91.png"/><Relationship Id="rId145" Type="http://schemas.openxmlformats.org/officeDocument/2006/relationships/image" Target="../media/image145.png"/><Relationship Id="rId166" Type="http://schemas.openxmlformats.org/officeDocument/2006/relationships/image" Target="../media/image166.png"/><Relationship Id="rId187" Type="http://schemas.openxmlformats.org/officeDocument/2006/relationships/image" Target="../media/image187.png"/><Relationship Id="rId1" Type="http://schemas.openxmlformats.org/officeDocument/2006/relationships/image" Target="../media/image1.png"/><Relationship Id="rId28" Type="http://schemas.openxmlformats.org/officeDocument/2006/relationships/image" Target="../media/image28.png"/><Relationship Id="rId49" Type="http://schemas.openxmlformats.org/officeDocument/2006/relationships/image" Target="../media/image49.png"/><Relationship Id="rId114" Type="http://schemas.openxmlformats.org/officeDocument/2006/relationships/image" Target="../media/image114.png"/><Relationship Id="rId60" Type="http://schemas.openxmlformats.org/officeDocument/2006/relationships/image" Target="../media/image60.png"/><Relationship Id="rId81" Type="http://schemas.openxmlformats.org/officeDocument/2006/relationships/image" Target="../media/image81.png"/><Relationship Id="rId135" Type="http://schemas.openxmlformats.org/officeDocument/2006/relationships/image" Target="../media/image135.png"/><Relationship Id="rId156" Type="http://schemas.openxmlformats.org/officeDocument/2006/relationships/image" Target="../media/image156.png"/><Relationship Id="rId177" Type="http://schemas.openxmlformats.org/officeDocument/2006/relationships/image" Target="../media/image177.png"/><Relationship Id="rId198" Type="http://schemas.openxmlformats.org/officeDocument/2006/relationships/image" Target="../media/image198.png"/><Relationship Id="rId202" Type="http://schemas.openxmlformats.org/officeDocument/2006/relationships/image" Target="../media/image202.png"/><Relationship Id="rId18" Type="http://schemas.openxmlformats.org/officeDocument/2006/relationships/image" Target="../media/image18.png"/><Relationship Id="rId39" Type="http://schemas.openxmlformats.org/officeDocument/2006/relationships/image" Target="../media/image39.png"/><Relationship Id="rId50" Type="http://schemas.openxmlformats.org/officeDocument/2006/relationships/image" Target="../media/image50.png"/><Relationship Id="rId104" Type="http://schemas.openxmlformats.org/officeDocument/2006/relationships/image" Target="../media/image104.png"/><Relationship Id="rId125" Type="http://schemas.openxmlformats.org/officeDocument/2006/relationships/image" Target="../media/image125.png"/><Relationship Id="rId146" Type="http://schemas.openxmlformats.org/officeDocument/2006/relationships/image" Target="../media/image146.png"/><Relationship Id="rId167" Type="http://schemas.openxmlformats.org/officeDocument/2006/relationships/image" Target="../media/image167.png"/><Relationship Id="rId188" Type="http://schemas.openxmlformats.org/officeDocument/2006/relationships/image" Target="../media/image188.png"/><Relationship Id="rId71" Type="http://schemas.openxmlformats.org/officeDocument/2006/relationships/image" Target="../media/image71.png"/><Relationship Id="rId92" Type="http://schemas.openxmlformats.org/officeDocument/2006/relationships/image" Target="../media/image92.png"/><Relationship Id="rId2" Type="http://schemas.openxmlformats.org/officeDocument/2006/relationships/image" Target="../media/image2.png"/><Relationship Id="rId29" Type="http://schemas.openxmlformats.org/officeDocument/2006/relationships/image" Target="../media/image29.pn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1717380546862131E-2"/>
          <c:y val="2.2200750142825208E-2"/>
          <c:w val="0.90446534604809126"/>
          <c:h val="0.93952739346067549"/>
        </c:manualLayout>
      </c:layout>
      <c:scatterChart>
        <c:scatterStyle val="lineMarker"/>
        <c:varyColors val="0"/>
        <c:ser>
          <c:idx val="1"/>
          <c:order val="0"/>
          <c:tx>
            <c:v>L1</c:v>
          </c:tx>
          <c:spPr>
            <a:ln w="19050">
              <a:noFill/>
            </a:ln>
          </c:spPr>
          <c:dPt>
            <c:idx val="0"/>
            <c:marker>
              <c:symbol val="picture"/>
              <c:spPr>
                <a:blipFill>
                  <a:blip xmlns:r="http://schemas.openxmlformats.org/officeDocument/2006/relationships" r:embed="rId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0-BB7A-4697-A895-110615350018}"/>
              </c:ext>
            </c:extLst>
          </c:dPt>
          <c:dPt>
            <c:idx val="1"/>
            <c:marker>
              <c:symbol val="picture"/>
              <c:spPr>
                <a:blipFill>
                  <a:blip xmlns:r="http://schemas.openxmlformats.org/officeDocument/2006/relationships" r:embed="rId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1-BB7A-4697-A895-110615350018}"/>
              </c:ext>
            </c:extLst>
          </c:dPt>
          <c:dPt>
            <c:idx val="2"/>
            <c:marker>
              <c:symbol val="picture"/>
              <c:spPr>
                <a:blipFill>
                  <a:blip xmlns:r="http://schemas.openxmlformats.org/officeDocument/2006/relationships" r:embed="rId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2-BB7A-4697-A895-110615350018}"/>
              </c:ext>
            </c:extLst>
          </c:dPt>
          <c:dPt>
            <c:idx val="3"/>
            <c:marker>
              <c:symbol val="picture"/>
              <c:spPr>
                <a:blipFill>
                  <a:blip xmlns:r="http://schemas.openxmlformats.org/officeDocument/2006/relationships" r:embed="rId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3-BB7A-4697-A895-110615350018}"/>
              </c:ext>
            </c:extLst>
          </c:dPt>
          <c:dPt>
            <c:idx val="4"/>
            <c:marker>
              <c:symbol val="picture"/>
              <c:spPr>
                <a:blipFill>
                  <a:blip xmlns:r="http://schemas.openxmlformats.org/officeDocument/2006/relationships" r:embed="rId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4-BB7A-4697-A895-110615350018}"/>
              </c:ext>
            </c:extLst>
          </c:dPt>
          <c:dPt>
            <c:idx val="5"/>
            <c:marker>
              <c:symbol val="picture"/>
              <c:spPr>
                <a:blipFill>
                  <a:blip xmlns:r="http://schemas.openxmlformats.org/officeDocument/2006/relationships" r:embed="rId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5-BB7A-4697-A895-110615350018}"/>
              </c:ext>
            </c:extLst>
          </c:dPt>
          <c:dPt>
            <c:idx val="6"/>
            <c:marker>
              <c:symbol val="picture"/>
              <c:spPr>
                <a:blipFill>
                  <a:blip xmlns:r="http://schemas.openxmlformats.org/officeDocument/2006/relationships" r:embed="rId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6-BB7A-4697-A895-110615350018}"/>
              </c:ext>
            </c:extLst>
          </c:dPt>
          <c:dPt>
            <c:idx val="7"/>
            <c:marker>
              <c:symbol val="picture"/>
              <c:spPr>
                <a:blipFill>
                  <a:blip xmlns:r="http://schemas.openxmlformats.org/officeDocument/2006/relationships" r:embed="rId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7-BB7A-4697-A895-110615350018}"/>
              </c:ext>
            </c:extLst>
          </c:dPt>
          <c:dPt>
            <c:idx val="8"/>
            <c:marker>
              <c:symbol val="picture"/>
              <c:spPr>
                <a:blipFill>
                  <a:blip xmlns:r="http://schemas.openxmlformats.org/officeDocument/2006/relationships" r:embed="rId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8-BB7A-4697-A895-110615350018}"/>
              </c:ext>
            </c:extLst>
          </c:dPt>
          <c:dPt>
            <c:idx val="9"/>
            <c:marker>
              <c:symbol val="picture"/>
              <c:spPr>
                <a:blipFill>
                  <a:blip xmlns:r="http://schemas.openxmlformats.org/officeDocument/2006/relationships" r:embed="rId1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9-BB7A-4697-A895-110615350018}"/>
              </c:ext>
            </c:extLst>
          </c:dPt>
          <c:dPt>
            <c:idx val="10"/>
            <c:marker>
              <c:symbol val="picture"/>
              <c:spPr>
                <a:blipFill>
                  <a:blip xmlns:r="http://schemas.openxmlformats.org/officeDocument/2006/relationships" r:embed="rId1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A-BB7A-4697-A895-110615350018}"/>
              </c:ext>
            </c:extLst>
          </c:dPt>
          <c:dPt>
            <c:idx val="11"/>
            <c:marker>
              <c:symbol val="picture"/>
              <c:spPr>
                <a:blipFill>
                  <a:blip xmlns:r="http://schemas.openxmlformats.org/officeDocument/2006/relationships" r:embed="rId1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B-BB7A-4697-A895-110615350018}"/>
              </c:ext>
            </c:extLst>
          </c:dPt>
          <c:dPt>
            <c:idx val="12"/>
            <c:marker>
              <c:symbol val="picture"/>
              <c:spPr>
                <a:blipFill>
                  <a:blip xmlns:r="http://schemas.openxmlformats.org/officeDocument/2006/relationships" r:embed="rId1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C-BB7A-4697-A895-110615350018}"/>
              </c:ext>
            </c:extLst>
          </c:dPt>
          <c:dPt>
            <c:idx val="13"/>
            <c:marker>
              <c:symbol val="picture"/>
              <c:spPr>
                <a:blipFill>
                  <a:blip xmlns:r="http://schemas.openxmlformats.org/officeDocument/2006/relationships" r:embed="rId1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D-BB7A-4697-A895-110615350018}"/>
              </c:ext>
            </c:extLst>
          </c:dPt>
          <c:dPt>
            <c:idx val="14"/>
            <c:marker>
              <c:symbol val="picture"/>
              <c:spPr>
                <a:blipFill>
                  <a:blip xmlns:r="http://schemas.openxmlformats.org/officeDocument/2006/relationships" r:embed="rId1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E-BB7A-4697-A895-110615350018}"/>
              </c:ext>
            </c:extLst>
          </c:dPt>
          <c:dPt>
            <c:idx val="15"/>
            <c:marker>
              <c:symbol val="picture"/>
              <c:spPr>
                <a:blipFill>
                  <a:blip xmlns:r="http://schemas.openxmlformats.org/officeDocument/2006/relationships" r:embed="rId1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F-BB7A-4697-A895-110615350018}"/>
              </c:ext>
            </c:extLst>
          </c:dPt>
          <c:dPt>
            <c:idx val="16"/>
            <c:marker>
              <c:symbol val="picture"/>
              <c:spPr>
                <a:blipFill>
                  <a:blip xmlns:r="http://schemas.openxmlformats.org/officeDocument/2006/relationships" r:embed="rId1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0-BB7A-4697-A895-110615350018}"/>
              </c:ext>
            </c:extLst>
          </c:dPt>
          <c:dPt>
            <c:idx val="17"/>
            <c:marker>
              <c:symbol val="picture"/>
              <c:spPr>
                <a:blipFill>
                  <a:blip xmlns:r="http://schemas.openxmlformats.org/officeDocument/2006/relationships" r:embed="rId1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1-BB7A-4697-A895-110615350018}"/>
              </c:ext>
            </c:extLst>
          </c:dPt>
          <c:dPt>
            <c:idx val="18"/>
            <c:marker>
              <c:symbol val="picture"/>
              <c:spPr>
                <a:blipFill>
                  <a:blip xmlns:r="http://schemas.openxmlformats.org/officeDocument/2006/relationships" r:embed="rId1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2-BB7A-4697-A895-110615350018}"/>
              </c:ext>
            </c:extLst>
          </c:dPt>
          <c:dPt>
            <c:idx val="19"/>
            <c:marker>
              <c:symbol val="picture"/>
              <c:spPr>
                <a:blipFill>
                  <a:blip xmlns:r="http://schemas.openxmlformats.org/officeDocument/2006/relationships" r:embed="rId2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3-BB7A-4697-A895-110615350018}"/>
              </c:ext>
            </c:extLst>
          </c:dPt>
          <c:dPt>
            <c:idx val="20"/>
            <c:marker>
              <c:symbol val="picture"/>
              <c:spPr>
                <a:blipFill>
                  <a:blip xmlns:r="http://schemas.openxmlformats.org/officeDocument/2006/relationships" r:embed="rId2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4-BB7A-4697-A895-110615350018}"/>
              </c:ext>
            </c:extLst>
          </c:dPt>
          <c:dPt>
            <c:idx val="21"/>
            <c:marker>
              <c:symbol val="picture"/>
              <c:spPr>
                <a:blipFill>
                  <a:blip xmlns:r="http://schemas.openxmlformats.org/officeDocument/2006/relationships" r:embed="rId2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5-BB7A-4697-A895-110615350018}"/>
              </c:ext>
            </c:extLst>
          </c:dPt>
          <c:dPt>
            <c:idx val="22"/>
            <c:marker>
              <c:symbol val="picture"/>
              <c:spPr>
                <a:blipFill>
                  <a:blip xmlns:r="http://schemas.openxmlformats.org/officeDocument/2006/relationships" r:embed="rId2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6-BB7A-4697-A895-110615350018}"/>
              </c:ext>
            </c:extLst>
          </c:dPt>
          <c:dPt>
            <c:idx val="23"/>
            <c:marker>
              <c:symbol val="picture"/>
              <c:spPr>
                <a:blipFill>
                  <a:blip xmlns:r="http://schemas.openxmlformats.org/officeDocument/2006/relationships" r:embed="rId2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7-BB7A-4697-A895-110615350018}"/>
              </c:ext>
            </c:extLst>
          </c:dPt>
          <c:dPt>
            <c:idx val="24"/>
            <c:marker>
              <c:symbol val="picture"/>
              <c:spPr>
                <a:blipFill>
                  <a:blip xmlns:r="http://schemas.openxmlformats.org/officeDocument/2006/relationships" r:embed="rId2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8-BB7A-4697-A895-110615350018}"/>
              </c:ext>
            </c:extLst>
          </c:dPt>
          <c:dPt>
            <c:idx val="25"/>
            <c:marker>
              <c:symbol val="picture"/>
              <c:spPr>
                <a:blipFill>
                  <a:blip xmlns:r="http://schemas.openxmlformats.org/officeDocument/2006/relationships" r:embed="rId2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9-BB7A-4697-A895-110615350018}"/>
              </c:ext>
            </c:extLst>
          </c:dPt>
          <c:dPt>
            <c:idx val="26"/>
            <c:marker>
              <c:symbol val="picture"/>
              <c:spPr>
                <a:blipFill>
                  <a:blip xmlns:r="http://schemas.openxmlformats.org/officeDocument/2006/relationships" r:embed="rId2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A-BB7A-4697-A895-110615350018}"/>
              </c:ext>
            </c:extLst>
          </c:dPt>
          <c:dPt>
            <c:idx val="27"/>
            <c:marker>
              <c:symbol val="picture"/>
              <c:spPr>
                <a:blipFill>
                  <a:blip xmlns:r="http://schemas.openxmlformats.org/officeDocument/2006/relationships" r:embed="rId2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B-BB7A-4697-A895-110615350018}"/>
              </c:ext>
            </c:extLst>
          </c:dPt>
          <c:dPt>
            <c:idx val="28"/>
            <c:marker>
              <c:symbol val="picture"/>
              <c:spPr>
                <a:blipFill>
                  <a:blip xmlns:r="http://schemas.openxmlformats.org/officeDocument/2006/relationships" r:embed="rId2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C-BB7A-4697-A895-110615350018}"/>
              </c:ext>
            </c:extLst>
          </c:dPt>
          <c:dPt>
            <c:idx val="29"/>
            <c:marker>
              <c:symbol val="picture"/>
              <c:spPr>
                <a:blipFill>
                  <a:blip xmlns:r="http://schemas.openxmlformats.org/officeDocument/2006/relationships" r:embed="rId3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D-BB7A-4697-A895-110615350018}"/>
              </c:ext>
            </c:extLst>
          </c:dPt>
          <c:dPt>
            <c:idx val="30"/>
            <c:marker>
              <c:symbol val="picture"/>
              <c:spPr>
                <a:blipFill>
                  <a:blip xmlns:r="http://schemas.openxmlformats.org/officeDocument/2006/relationships" r:embed="rId3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E-BB7A-4697-A895-110615350018}"/>
              </c:ext>
            </c:extLst>
          </c:dPt>
          <c:dPt>
            <c:idx val="31"/>
            <c:marker>
              <c:symbol val="picture"/>
              <c:spPr>
                <a:blipFill>
                  <a:blip xmlns:r="http://schemas.openxmlformats.org/officeDocument/2006/relationships" r:embed="rId3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F-BB7A-4697-A895-110615350018}"/>
              </c:ext>
            </c:extLst>
          </c:dPt>
          <c:dPt>
            <c:idx val="32"/>
            <c:marker>
              <c:symbol val="picture"/>
              <c:spPr>
                <a:blipFill>
                  <a:blip xmlns:r="http://schemas.openxmlformats.org/officeDocument/2006/relationships" r:embed="rId3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0-BB7A-4697-A895-110615350018}"/>
              </c:ext>
            </c:extLst>
          </c:dPt>
          <c:dPt>
            <c:idx val="33"/>
            <c:marker>
              <c:symbol val="picture"/>
              <c:spPr>
                <a:blipFill>
                  <a:blip xmlns:r="http://schemas.openxmlformats.org/officeDocument/2006/relationships" r:embed="rId3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1-BB7A-4697-A895-110615350018}"/>
              </c:ext>
            </c:extLst>
          </c:dPt>
          <c:dPt>
            <c:idx val="34"/>
            <c:marker>
              <c:symbol val="picture"/>
              <c:spPr>
                <a:blipFill>
                  <a:blip xmlns:r="http://schemas.openxmlformats.org/officeDocument/2006/relationships" r:embed="rId3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2-BB7A-4697-A895-110615350018}"/>
              </c:ext>
            </c:extLst>
          </c:dPt>
          <c:dPt>
            <c:idx val="36"/>
            <c:marker>
              <c:symbol val="picture"/>
              <c:spPr>
                <a:blipFill>
                  <a:blip xmlns:r="http://schemas.openxmlformats.org/officeDocument/2006/relationships" r:embed="rId3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3-BB7A-4697-A895-110615350018}"/>
              </c:ext>
            </c:extLst>
          </c:dPt>
          <c:dPt>
            <c:idx val="37"/>
            <c:marker>
              <c:symbol val="picture"/>
              <c:spPr>
                <a:blipFill>
                  <a:blip xmlns:r="http://schemas.openxmlformats.org/officeDocument/2006/relationships" r:embed="rId3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4-BB7A-4697-A895-110615350018}"/>
              </c:ext>
            </c:extLst>
          </c:dPt>
          <c:dPt>
            <c:idx val="38"/>
            <c:marker>
              <c:symbol val="picture"/>
              <c:spPr>
                <a:blipFill>
                  <a:blip xmlns:r="http://schemas.openxmlformats.org/officeDocument/2006/relationships" r:embed="rId3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5-BB7A-4697-A895-110615350018}"/>
              </c:ext>
            </c:extLst>
          </c:dPt>
          <c:dPt>
            <c:idx val="39"/>
            <c:marker>
              <c:symbol val="picture"/>
              <c:spPr>
                <a:blipFill>
                  <a:blip xmlns:r="http://schemas.openxmlformats.org/officeDocument/2006/relationships" r:embed="rId3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6-BB7A-4697-A895-110615350018}"/>
              </c:ext>
            </c:extLst>
          </c:dPt>
          <c:dPt>
            <c:idx val="40"/>
            <c:marker>
              <c:symbol val="picture"/>
              <c:spPr>
                <a:blipFill>
                  <a:blip xmlns:r="http://schemas.openxmlformats.org/officeDocument/2006/relationships" r:embed="rId4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7-BB7A-4697-A895-110615350018}"/>
              </c:ext>
            </c:extLst>
          </c:dPt>
          <c:dPt>
            <c:idx val="41"/>
            <c:marker>
              <c:symbol val="picture"/>
              <c:spPr>
                <a:blipFill>
                  <a:blip xmlns:r="http://schemas.openxmlformats.org/officeDocument/2006/relationships" r:embed="rId4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8-BB7A-4697-A895-110615350018}"/>
              </c:ext>
            </c:extLst>
          </c:dPt>
          <c:xVal>
            <c:numRef>
              <c:f>' '!$L$2:$L$43</c:f>
              <c:numCache>
                <c:formatCode>General</c:formatCode>
                <c:ptCount val="4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4.08</c:v>
                </c:pt>
                <c:pt idx="6">
                  <c:v>#N/A</c:v>
                </c:pt>
                <c:pt idx="7">
                  <c:v>4.24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6.1150000000000002</c:v>
                </c:pt>
                <c:pt idx="15">
                  <c:v>6.7</c:v>
                </c:pt>
                <c:pt idx="16">
                  <c:v>3.05</c:v>
                </c:pt>
                <c:pt idx="17">
                  <c:v>3.95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6.28</c:v>
                </c:pt>
                <c:pt idx="22">
                  <c:v>#N/A</c:v>
                </c:pt>
                <c:pt idx="23">
                  <c:v>3.39</c:v>
                </c:pt>
                <c:pt idx="24">
                  <c:v>#N/A</c:v>
                </c:pt>
                <c:pt idx="25">
                  <c:v>4.62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3.81</c:v>
                </c:pt>
                <c:pt idx="33">
                  <c:v>#N/A</c:v>
                </c:pt>
                <c:pt idx="34">
                  <c:v>4.78</c:v>
                </c:pt>
                <c:pt idx="35">
                  <c:v>0</c:v>
                </c:pt>
                <c:pt idx="36">
                  <c:v>5.83</c:v>
                </c:pt>
                <c:pt idx="37">
                  <c:v>#N/A</c:v>
                </c:pt>
                <c:pt idx="38">
                  <c:v>#N/A</c:v>
                </c:pt>
                <c:pt idx="39">
                  <c:v>5.24</c:v>
                </c:pt>
                <c:pt idx="40">
                  <c:v>#N/A</c:v>
                </c:pt>
                <c:pt idx="41">
                  <c:v>6.41</c:v>
                </c:pt>
              </c:numCache>
            </c:numRef>
          </c:xVal>
          <c:yVal>
            <c:numRef>
              <c:f>' '!$M$2:$M$43</c:f>
              <c:numCache>
                <c:formatCode>General</c:formatCode>
                <c:ptCount val="4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7.02</c:v>
                </c:pt>
                <c:pt idx="6">
                  <c:v>#N/A</c:v>
                </c:pt>
                <c:pt idx="7">
                  <c:v>5.3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5.93</c:v>
                </c:pt>
                <c:pt idx="15">
                  <c:v>6.08</c:v>
                </c:pt>
                <c:pt idx="16">
                  <c:v>5</c:v>
                </c:pt>
                <c:pt idx="17">
                  <c:v>5.0199999999999996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5.01</c:v>
                </c:pt>
                <c:pt idx="22">
                  <c:v>#N/A</c:v>
                </c:pt>
                <c:pt idx="23">
                  <c:v>4.0999999999999996</c:v>
                </c:pt>
                <c:pt idx="24">
                  <c:v>#N/A</c:v>
                </c:pt>
                <c:pt idx="25">
                  <c:v>3.9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3.27</c:v>
                </c:pt>
                <c:pt idx="33">
                  <c:v>#N/A</c:v>
                </c:pt>
                <c:pt idx="34">
                  <c:v>2.83</c:v>
                </c:pt>
                <c:pt idx="35">
                  <c:v>0</c:v>
                </c:pt>
                <c:pt idx="36">
                  <c:v>3.1</c:v>
                </c:pt>
                <c:pt idx="37">
                  <c:v>#N/A</c:v>
                </c:pt>
                <c:pt idx="38">
                  <c:v>#N/A</c:v>
                </c:pt>
                <c:pt idx="39">
                  <c:v>2.4900000000000002</c:v>
                </c:pt>
                <c:pt idx="40">
                  <c:v>#N/A</c:v>
                </c:pt>
                <c:pt idx="41">
                  <c:v>2.75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9-BB7A-4697-A895-110615350018}"/>
            </c:ext>
          </c:extLst>
        </c:ser>
        <c:ser>
          <c:idx val="0"/>
          <c:order val="1"/>
          <c:tx>
            <c:v>L2</c:v>
          </c:tx>
          <c:spPr>
            <a:ln w="19050">
              <a:noFill/>
            </a:ln>
          </c:spPr>
          <c:dPt>
            <c:idx val="0"/>
            <c:marker>
              <c:symbol val="picture"/>
              <c:spPr>
                <a:blipFill>
                  <a:blip xmlns:r="http://schemas.openxmlformats.org/officeDocument/2006/relationships" r:embed="rId4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A-BB7A-4697-A895-110615350018}"/>
              </c:ext>
            </c:extLst>
          </c:dPt>
          <c:dPt>
            <c:idx val="1"/>
            <c:marker>
              <c:symbol val="picture"/>
              <c:spPr>
                <a:blipFill>
                  <a:blip xmlns:r="http://schemas.openxmlformats.org/officeDocument/2006/relationships" r:embed="rId4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B-BB7A-4697-A895-110615350018}"/>
              </c:ext>
            </c:extLst>
          </c:dPt>
          <c:dPt>
            <c:idx val="2"/>
            <c:marker>
              <c:symbol val="picture"/>
              <c:spPr>
                <a:blipFill>
                  <a:blip xmlns:r="http://schemas.openxmlformats.org/officeDocument/2006/relationships" r:embed="rId4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C-BB7A-4697-A895-110615350018}"/>
              </c:ext>
            </c:extLst>
          </c:dPt>
          <c:dPt>
            <c:idx val="3"/>
            <c:marker>
              <c:symbol val="picture"/>
              <c:spPr>
                <a:blipFill>
                  <a:blip xmlns:r="http://schemas.openxmlformats.org/officeDocument/2006/relationships" r:embed="rId4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D-BB7A-4697-A895-110615350018}"/>
              </c:ext>
            </c:extLst>
          </c:dPt>
          <c:dPt>
            <c:idx val="4"/>
            <c:marker>
              <c:symbol val="picture"/>
              <c:spPr>
                <a:blipFill>
                  <a:blip xmlns:r="http://schemas.openxmlformats.org/officeDocument/2006/relationships" r:embed="rId4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E-BB7A-4697-A895-110615350018}"/>
              </c:ext>
            </c:extLst>
          </c:dPt>
          <c:dPt>
            <c:idx val="5"/>
            <c:marker>
              <c:symbol val="picture"/>
              <c:spPr>
                <a:blipFill>
                  <a:blip xmlns:r="http://schemas.openxmlformats.org/officeDocument/2006/relationships" r:embed="rId4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F-BB7A-4697-A895-110615350018}"/>
              </c:ext>
            </c:extLst>
          </c:dPt>
          <c:dPt>
            <c:idx val="6"/>
            <c:marker>
              <c:symbol val="picture"/>
              <c:spPr>
                <a:blipFill>
                  <a:blip xmlns:r="http://schemas.openxmlformats.org/officeDocument/2006/relationships" r:embed="rId4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0-BB7A-4697-A895-110615350018}"/>
              </c:ext>
            </c:extLst>
          </c:dPt>
          <c:dPt>
            <c:idx val="7"/>
            <c:marker>
              <c:symbol val="picture"/>
              <c:spPr>
                <a:blipFill>
                  <a:blip xmlns:r="http://schemas.openxmlformats.org/officeDocument/2006/relationships" r:embed="rId4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1-BB7A-4697-A895-110615350018}"/>
              </c:ext>
            </c:extLst>
          </c:dPt>
          <c:dPt>
            <c:idx val="8"/>
            <c:marker>
              <c:symbol val="picture"/>
              <c:spPr>
                <a:blipFill>
                  <a:blip xmlns:r="http://schemas.openxmlformats.org/officeDocument/2006/relationships" r:embed="rId5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2-BB7A-4697-A895-110615350018}"/>
              </c:ext>
            </c:extLst>
          </c:dPt>
          <c:dPt>
            <c:idx val="9"/>
            <c:marker>
              <c:symbol val="picture"/>
              <c:spPr>
                <a:blipFill>
                  <a:blip xmlns:r="http://schemas.openxmlformats.org/officeDocument/2006/relationships" r:embed="rId5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3-BB7A-4697-A895-110615350018}"/>
              </c:ext>
            </c:extLst>
          </c:dPt>
          <c:dPt>
            <c:idx val="10"/>
            <c:marker>
              <c:symbol val="picture"/>
              <c:spPr>
                <a:blipFill>
                  <a:blip xmlns:r="http://schemas.openxmlformats.org/officeDocument/2006/relationships" r:embed="rId5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4-BB7A-4697-A895-110615350018}"/>
              </c:ext>
            </c:extLst>
          </c:dPt>
          <c:dPt>
            <c:idx val="11"/>
            <c:marker>
              <c:symbol val="picture"/>
              <c:spPr>
                <a:blipFill>
                  <a:blip xmlns:r="http://schemas.openxmlformats.org/officeDocument/2006/relationships" r:embed="rId5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5-BB7A-4697-A895-110615350018}"/>
              </c:ext>
            </c:extLst>
          </c:dPt>
          <c:dPt>
            <c:idx val="12"/>
            <c:marker>
              <c:symbol val="picture"/>
              <c:spPr>
                <a:blipFill>
                  <a:blip xmlns:r="http://schemas.openxmlformats.org/officeDocument/2006/relationships" r:embed="rId5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6-BB7A-4697-A895-110615350018}"/>
              </c:ext>
            </c:extLst>
          </c:dPt>
          <c:dPt>
            <c:idx val="13"/>
            <c:marker>
              <c:symbol val="picture"/>
              <c:spPr>
                <a:blipFill>
                  <a:blip xmlns:r="http://schemas.openxmlformats.org/officeDocument/2006/relationships" r:embed="rId5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7-BB7A-4697-A895-110615350018}"/>
              </c:ext>
            </c:extLst>
          </c:dPt>
          <c:dPt>
            <c:idx val="14"/>
            <c:marker>
              <c:symbol val="picture"/>
              <c:spPr>
                <a:blipFill>
                  <a:blip xmlns:r="http://schemas.openxmlformats.org/officeDocument/2006/relationships" r:embed="rId5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8-BB7A-4697-A895-110615350018}"/>
              </c:ext>
            </c:extLst>
          </c:dPt>
          <c:dPt>
            <c:idx val="15"/>
            <c:marker>
              <c:symbol val="picture"/>
              <c:spPr>
                <a:blipFill>
                  <a:blip xmlns:r="http://schemas.openxmlformats.org/officeDocument/2006/relationships" r:embed="rId5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9-BB7A-4697-A895-110615350018}"/>
              </c:ext>
            </c:extLst>
          </c:dPt>
          <c:dPt>
            <c:idx val="16"/>
            <c:marker>
              <c:symbol val="picture"/>
              <c:spPr>
                <a:blipFill>
                  <a:blip xmlns:r="http://schemas.openxmlformats.org/officeDocument/2006/relationships" r:embed="rId5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A-BB7A-4697-A895-110615350018}"/>
              </c:ext>
            </c:extLst>
          </c:dPt>
          <c:dPt>
            <c:idx val="17"/>
            <c:marker>
              <c:symbol val="picture"/>
              <c:spPr>
                <a:blipFill>
                  <a:blip xmlns:r="http://schemas.openxmlformats.org/officeDocument/2006/relationships" r:embed="rId5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B-BB7A-4697-A895-110615350018}"/>
              </c:ext>
            </c:extLst>
          </c:dPt>
          <c:dPt>
            <c:idx val="18"/>
            <c:marker>
              <c:symbol val="picture"/>
              <c:spPr>
                <a:blipFill>
                  <a:blip xmlns:r="http://schemas.openxmlformats.org/officeDocument/2006/relationships" r:embed="rId6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C-BB7A-4697-A895-110615350018}"/>
              </c:ext>
            </c:extLst>
          </c:dPt>
          <c:dPt>
            <c:idx val="19"/>
            <c:marker>
              <c:symbol val="picture"/>
              <c:spPr>
                <a:blipFill>
                  <a:blip xmlns:r="http://schemas.openxmlformats.org/officeDocument/2006/relationships" r:embed="rId6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D-BB7A-4697-A895-110615350018}"/>
              </c:ext>
            </c:extLst>
          </c:dPt>
          <c:dPt>
            <c:idx val="20"/>
            <c:marker>
              <c:symbol val="picture"/>
              <c:spPr>
                <a:blipFill>
                  <a:blip xmlns:r="http://schemas.openxmlformats.org/officeDocument/2006/relationships" r:embed="rId6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E-BB7A-4697-A895-110615350018}"/>
              </c:ext>
            </c:extLst>
          </c:dPt>
          <c:dPt>
            <c:idx val="21"/>
            <c:marker>
              <c:symbol val="picture"/>
              <c:spPr>
                <a:blipFill>
                  <a:blip xmlns:r="http://schemas.openxmlformats.org/officeDocument/2006/relationships" r:embed="rId6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F-BB7A-4697-A895-110615350018}"/>
              </c:ext>
            </c:extLst>
          </c:dPt>
          <c:dPt>
            <c:idx val="22"/>
            <c:marker>
              <c:symbol val="picture"/>
              <c:spPr>
                <a:blipFill>
                  <a:blip xmlns:r="http://schemas.openxmlformats.org/officeDocument/2006/relationships" r:embed="rId6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0-BB7A-4697-A895-110615350018}"/>
              </c:ext>
            </c:extLst>
          </c:dPt>
          <c:dPt>
            <c:idx val="23"/>
            <c:marker>
              <c:symbol val="picture"/>
              <c:spPr>
                <a:blipFill>
                  <a:blip xmlns:r="http://schemas.openxmlformats.org/officeDocument/2006/relationships" r:embed="rId6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1-BB7A-4697-A895-110615350018}"/>
              </c:ext>
            </c:extLst>
          </c:dPt>
          <c:dPt>
            <c:idx val="24"/>
            <c:marker>
              <c:symbol val="picture"/>
              <c:spPr>
                <a:blipFill>
                  <a:blip xmlns:r="http://schemas.openxmlformats.org/officeDocument/2006/relationships" r:embed="rId6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2-BB7A-4697-A895-110615350018}"/>
              </c:ext>
            </c:extLst>
          </c:dPt>
          <c:dPt>
            <c:idx val="25"/>
            <c:marker>
              <c:symbol val="picture"/>
              <c:spPr>
                <a:blipFill>
                  <a:blip xmlns:r="http://schemas.openxmlformats.org/officeDocument/2006/relationships" r:embed="rId6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3-BB7A-4697-A895-110615350018}"/>
              </c:ext>
            </c:extLst>
          </c:dPt>
          <c:dPt>
            <c:idx val="26"/>
            <c:marker>
              <c:symbol val="picture"/>
              <c:spPr>
                <a:blipFill>
                  <a:blip xmlns:r="http://schemas.openxmlformats.org/officeDocument/2006/relationships" r:embed="rId6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4-BB7A-4697-A895-110615350018}"/>
              </c:ext>
            </c:extLst>
          </c:dPt>
          <c:dPt>
            <c:idx val="27"/>
            <c:marker>
              <c:symbol val="picture"/>
              <c:spPr>
                <a:blipFill>
                  <a:blip xmlns:r="http://schemas.openxmlformats.org/officeDocument/2006/relationships" r:embed="rId6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5-BB7A-4697-A895-110615350018}"/>
              </c:ext>
            </c:extLst>
          </c:dPt>
          <c:dPt>
            <c:idx val="28"/>
            <c:marker>
              <c:symbol val="picture"/>
              <c:spPr>
                <a:blipFill>
                  <a:blip xmlns:r="http://schemas.openxmlformats.org/officeDocument/2006/relationships" r:embed="rId7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6-BB7A-4697-A895-110615350018}"/>
              </c:ext>
            </c:extLst>
          </c:dPt>
          <c:dPt>
            <c:idx val="29"/>
            <c:marker>
              <c:symbol val="picture"/>
              <c:spPr>
                <a:blipFill>
                  <a:blip xmlns:r="http://schemas.openxmlformats.org/officeDocument/2006/relationships" r:embed="rId7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7-BB7A-4697-A895-110615350018}"/>
              </c:ext>
            </c:extLst>
          </c:dPt>
          <c:dPt>
            <c:idx val="30"/>
            <c:marker>
              <c:symbol val="picture"/>
              <c:spPr>
                <a:blipFill>
                  <a:blip xmlns:r="http://schemas.openxmlformats.org/officeDocument/2006/relationships" r:embed="rId7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8-BB7A-4697-A895-110615350018}"/>
              </c:ext>
            </c:extLst>
          </c:dPt>
          <c:dPt>
            <c:idx val="31"/>
            <c:marker>
              <c:symbol val="picture"/>
              <c:spPr>
                <a:blipFill>
                  <a:blip xmlns:r="http://schemas.openxmlformats.org/officeDocument/2006/relationships" r:embed="rId7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9-BB7A-4697-A895-110615350018}"/>
              </c:ext>
            </c:extLst>
          </c:dPt>
          <c:dPt>
            <c:idx val="32"/>
            <c:marker>
              <c:symbol val="picture"/>
              <c:spPr>
                <a:blipFill>
                  <a:blip xmlns:r="http://schemas.openxmlformats.org/officeDocument/2006/relationships" r:embed="rId7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A-BB7A-4697-A895-110615350018}"/>
              </c:ext>
            </c:extLst>
          </c:dPt>
          <c:dPt>
            <c:idx val="33"/>
            <c:marker>
              <c:symbol val="picture"/>
              <c:spPr>
                <a:blipFill>
                  <a:blip xmlns:r="http://schemas.openxmlformats.org/officeDocument/2006/relationships" r:embed="rId7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B-BB7A-4697-A895-110615350018}"/>
              </c:ext>
            </c:extLst>
          </c:dPt>
          <c:dPt>
            <c:idx val="34"/>
            <c:marker>
              <c:symbol val="picture"/>
              <c:spPr>
                <a:blipFill>
                  <a:blip xmlns:r="http://schemas.openxmlformats.org/officeDocument/2006/relationships" r:embed="rId7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C-BB7A-4697-A895-110615350018}"/>
              </c:ext>
            </c:extLst>
          </c:dPt>
          <c:dPt>
            <c:idx val="36"/>
            <c:marker>
              <c:symbol val="picture"/>
              <c:spPr>
                <a:blipFill>
                  <a:blip xmlns:r="http://schemas.openxmlformats.org/officeDocument/2006/relationships" r:embed="rId7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D-BB7A-4697-A895-110615350018}"/>
              </c:ext>
            </c:extLst>
          </c:dPt>
          <c:dPt>
            <c:idx val="37"/>
            <c:marker>
              <c:symbol val="picture"/>
              <c:spPr>
                <a:blipFill>
                  <a:blip xmlns:r="http://schemas.openxmlformats.org/officeDocument/2006/relationships" r:embed="rId7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E-BB7A-4697-A895-110615350018}"/>
              </c:ext>
            </c:extLst>
          </c:dPt>
          <c:dPt>
            <c:idx val="38"/>
            <c:marker>
              <c:symbol val="picture"/>
              <c:spPr>
                <a:blipFill>
                  <a:blip xmlns:r="http://schemas.openxmlformats.org/officeDocument/2006/relationships" r:embed="rId7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F-BB7A-4697-A895-110615350018}"/>
              </c:ext>
            </c:extLst>
          </c:dPt>
          <c:dPt>
            <c:idx val="39"/>
            <c:marker>
              <c:symbol val="picture"/>
              <c:spPr>
                <a:blipFill>
                  <a:blip xmlns:r="http://schemas.openxmlformats.org/officeDocument/2006/relationships" r:embed="rId8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0-BB7A-4697-A895-110615350018}"/>
              </c:ext>
            </c:extLst>
          </c:dPt>
          <c:dPt>
            <c:idx val="40"/>
            <c:marker>
              <c:symbol val="picture"/>
              <c:spPr>
                <a:blipFill>
                  <a:blip xmlns:r="http://schemas.openxmlformats.org/officeDocument/2006/relationships" r:embed="rId8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1-BB7A-4697-A895-110615350018}"/>
              </c:ext>
            </c:extLst>
          </c:dPt>
          <c:dPt>
            <c:idx val="41"/>
            <c:marker>
              <c:symbol val="picture"/>
              <c:spPr>
                <a:blipFill>
                  <a:blip xmlns:r="http://schemas.openxmlformats.org/officeDocument/2006/relationships" r:embed="rId8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2-BB7A-4697-A895-110615350018}"/>
              </c:ext>
            </c:extLst>
          </c:dPt>
          <c:xVal>
            <c:numRef>
              <c:f>' '!$N$2:$N$43</c:f>
              <c:numCache>
                <c:formatCode>General</c:formatCode>
                <c:ptCount val="42"/>
                <c:pt idx="0">
                  <c:v>3.95</c:v>
                </c:pt>
                <c:pt idx="1">
                  <c:v>#N/A</c:v>
                </c:pt>
                <c:pt idx="2">
                  <c:v>#N/A</c:v>
                </c:pt>
                <c:pt idx="3">
                  <c:v>6.1</c:v>
                </c:pt>
                <c:pt idx="4">
                  <c:v>#N/A</c:v>
                </c:pt>
                <c:pt idx="5">
                  <c:v>#N/A</c:v>
                </c:pt>
                <c:pt idx="6">
                  <c:v>4.8600000000000003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5.66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5.73</c:v>
                </c:pt>
                <c:pt idx="29">
                  <c:v>#N/A</c:v>
                </c:pt>
                <c:pt idx="30">
                  <c:v>#N/A</c:v>
                </c:pt>
                <c:pt idx="31">
                  <c:v>7.4</c:v>
                </c:pt>
                <c:pt idx="32">
                  <c:v>#N/A</c:v>
                </c:pt>
                <c:pt idx="33">
                  <c:v>4.29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</c:numCache>
            </c:numRef>
          </c:xVal>
          <c:yVal>
            <c:numRef>
              <c:f>' '!$O$2:$O$43</c:f>
              <c:numCache>
                <c:formatCode>General</c:formatCode>
                <c:ptCount val="42"/>
                <c:pt idx="0">
                  <c:v>7.870000000000001</c:v>
                </c:pt>
                <c:pt idx="1">
                  <c:v>#N/A</c:v>
                </c:pt>
                <c:pt idx="2">
                  <c:v>#N/A</c:v>
                </c:pt>
                <c:pt idx="3">
                  <c:v>8.1</c:v>
                </c:pt>
                <c:pt idx="4">
                  <c:v>#N/A</c:v>
                </c:pt>
                <c:pt idx="5">
                  <c:v>#N/A</c:v>
                </c:pt>
                <c:pt idx="6">
                  <c:v>7.02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5.19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3.96</c:v>
                </c:pt>
                <c:pt idx="29">
                  <c:v>#N/A</c:v>
                </c:pt>
                <c:pt idx="30">
                  <c:v>#N/A</c:v>
                </c:pt>
                <c:pt idx="31">
                  <c:v>3.9</c:v>
                </c:pt>
                <c:pt idx="32">
                  <c:v>#N/A</c:v>
                </c:pt>
                <c:pt idx="33">
                  <c:v>2.7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3-BB7A-4697-A895-110615350018}"/>
            </c:ext>
          </c:extLst>
        </c:ser>
        <c:ser>
          <c:idx val="2"/>
          <c:order val="2"/>
          <c:tx>
            <c:v>L3</c:v>
          </c:tx>
          <c:spPr>
            <a:ln w="19050">
              <a:noFill/>
            </a:ln>
          </c:spPr>
          <c:dPt>
            <c:idx val="0"/>
            <c:marker>
              <c:symbol val="picture"/>
              <c:spPr>
                <a:blipFill>
                  <a:blip xmlns:r="http://schemas.openxmlformats.org/officeDocument/2006/relationships" r:embed="rId8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4-BB7A-4697-A895-110615350018}"/>
              </c:ext>
            </c:extLst>
          </c:dPt>
          <c:dPt>
            <c:idx val="1"/>
            <c:marker>
              <c:symbol val="picture"/>
              <c:spPr>
                <a:blipFill>
                  <a:blip xmlns:r="http://schemas.openxmlformats.org/officeDocument/2006/relationships" r:embed="rId8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5-BB7A-4697-A895-110615350018}"/>
              </c:ext>
            </c:extLst>
          </c:dPt>
          <c:dPt>
            <c:idx val="2"/>
            <c:marker>
              <c:symbol val="picture"/>
              <c:spPr>
                <a:blipFill>
                  <a:blip xmlns:r="http://schemas.openxmlformats.org/officeDocument/2006/relationships" r:embed="rId8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6-BB7A-4697-A895-110615350018}"/>
              </c:ext>
            </c:extLst>
          </c:dPt>
          <c:dPt>
            <c:idx val="3"/>
            <c:marker>
              <c:symbol val="picture"/>
              <c:spPr>
                <a:blipFill>
                  <a:blip xmlns:r="http://schemas.openxmlformats.org/officeDocument/2006/relationships" r:embed="rId8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7-BB7A-4697-A895-110615350018}"/>
              </c:ext>
            </c:extLst>
          </c:dPt>
          <c:dPt>
            <c:idx val="4"/>
            <c:marker>
              <c:symbol val="picture"/>
              <c:spPr>
                <a:blipFill>
                  <a:blip xmlns:r="http://schemas.openxmlformats.org/officeDocument/2006/relationships" r:embed="rId8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8-BB7A-4697-A895-110615350018}"/>
              </c:ext>
            </c:extLst>
          </c:dPt>
          <c:dPt>
            <c:idx val="5"/>
            <c:marker>
              <c:symbol val="picture"/>
              <c:spPr>
                <a:blipFill>
                  <a:blip xmlns:r="http://schemas.openxmlformats.org/officeDocument/2006/relationships" r:embed="rId8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9-BB7A-4697-A895-110615350018}"/>
              </c:ext>
            </c:extLst>
          </c:dPt>
          <c:dPt>
            <c:idx val="6"/>
            <c:marker>
              <c:symbol val="picture"/>
              <c:spPr>
                <a:blipFill>
                  <a:blip xmlns:r="http://schemas.openxmlformats.org/officeDocument/2006/relationships" r:embed="rId8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A-BB7A-4697-A895-110615350018}"/>
              </c:ext>
            </c:extLst>
          </c:dPt>
          <c:dPt>
            <c:idx val="7"/>
            <c:marker>
              <c:symbol val="picture"/>
              <c:spPr>
                <a:blipFill>
                  <a:blip xmlns:r="http://schemas.openxmlformats.org/officeDocument/2006/relationships" r:embed="rId9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B-BB7A-4697-A895-110615350018}"/>
              </c:ext>
            </c:extLst>
          </c:dPt>
          <c:dPt>
            <c:idx val="8"/>
            <c:marker>
              <c:symbol val="picture"/>
              <c:spPr>
                <a:blipFill>
                  <a:blip xmlns:r="http://schemas.openxmlformats.org/officeDocument/2006/relationships" r:embed="rId9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C-BB7A-4697-A895-110615350018}"/>
              </c:ext>
            </c:extLst>
          </c:dPt>
          <c:dPt>
            <c:idx val="9"/>
            <c:marker>
              <c:symbol val="picture"/>
              <c:spPr>
                <a:blipFill>
                  <a:blip xmlns:r="http://schemas.openxmlformats.org/officeDocument/2006/relationships" r:embed="rId9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D-BB7A-4697-A895-110615350018}"/>
              </c:ext>
            </c:extLst>
          </c:dPt>
          <c:dPt>
            <c:idx val="10"/>
            <c:marker>
              <c:symbol val="picture"/>
              <c:spPr>
                <a:blipFill>
                  <a:blip xmlns:r="http://schemas.openxmlformats.org/officeDocument/2006/relationships" r:embed="rId9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E-BB7A-4697-A895-110615350018}"/>
              </c:ext>
            </c:extLst>
          </c:dPt>
          <c:dPt>
            <c:idx val="11"/>
            <c:marker>
              <c:symbol val="picture"/>
              <c:spPr>
                <a:blipFill>
                  <a:blip xmlns:r="http://schemas.openxmlformats.org/officeDocument/2006/relationships" r:embed="rId9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F-BB7A-4697-A895-110615350018}"/>
              </c:ext>
            </c:extLst>
          </c:dPt>
          <c:dPt>
            <c:idx val="12"/>
            <c:marker>
              <c:symbol val="picture"/>
              <c:spPr>
                <a:blipFill>
                  <a:blip xmlns:r="http://schemas.openxmlformats.org/officeDocument/2006/relationships" r:embed="rId9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0-BB7A-4697-A895-110615350018}"/>
              </c:ext>
            </c:extLst>
          </c:dPt>
          <c:dPt>
            <c:idx val="13"/>
            <c:marker>
              <c:symbol val="picture"/>
              <c:spPr>
                <a:blipFill>
                  <a:blip xmlns:r="http://schemas.openxmlformats.org/officeDocument/2006/relationships" r:embed="rId9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1-BB7A-4697-A895-110615350018}"/>
              </c:ext>
            </c:extLst>
          </c:dPt>
          <c:dPt>
            <c:idx val="14"/>
            <c:marker>
              <c:symbol val="picture"/>
              <c:spPr>
                <a:blipFill>
                  <a:blip xmlns:r="http://schemas.openxmlformats.org/officeDocument/2006/relationships" r:embed="rId9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2-BB7A-4697-A895-110615350018}"/>
              </c:ext>
            </c:extLst>
          </c:dPt>
          <c:dPt>
            <c:idx val="15"/>
            <c:marker>
              <c:symbol val="picture"/>
              <c:spPr>
                <a:blipFill>
                  <a:blip xmlns:r="http://schemas.openxmlformats.org/officeDocument/2006/relationships" r:embed="rId9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3-BB7A-4697-A895-110615350018}"/>
              </c:ext>
            </c:extLst>
          </c:dPt>
          <c:dPt>
            <c:idx val="16"/>
            <c:marker>
              <c:symbol val="picture"/>
              <c:spPr>
                <a:blipFill>
                  <a:blip xmlns:r="http://schemas.openxmlformats.org/officeDocument/2006/relationships" r:embed="rId9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4-BB7A-4697-A895-110615350018}"/>
              </c:ext>
            </c:extLst>
          </c:dPt>
          <c:dPt>
            <c:idx val="17"/>
            <c:marker>
              <c:symbol val="picture"/>
              <c:spPr>
                <a:blipFill>
                  <a:blip xmlns:r="http://schemas.openxmlformats.org/officeDocument/2006/relationships" r:embed="rId10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5-BB7A-4697-A895-110615350018}"/>
              </c:ext>
            </c:extLst>
          </c:dPt>
          <c:dPt>
            <c:idx val="18"/>
            <c:marker>
              <c:symbol val="picture"/>
              <c:spPr>
                <a:blipFill>
                  <a:blip xmlns:r="http://schemas.openxmlformats.org/officeDocument/2006/relationships" r:embed="rId10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6-BB7A-4697-A895-110615350018}"/>
              </c:ext>
            </c:extLst>
          </c:dPt>
          <c:dPt>
            <c:idx val="19"/>
            <c:marker>
              <c:symbol val="picture"/>
              <c:spPr>
                <a:blipFill>
                  <a:blip xmlns:r="http://schemas.openxmlformats.org/officeDocument/2006/relationships" r:embed="rId10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7-BB7A-4697-A895-110615350018}"/>
              </c:ext>
            </c:extLst>
          </c:dPt>
          <c:dPt>
            <c:idx val="20"/>
            <c:marker>
              <c:symbol val="picture"/>
              <c:spPr>
                <a:blipFill>
                  <a:blip xmlns:r="http://schemas.openxmlformats.org/officeDocument/2006/relationships" r:embed="rId10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8-BB7A-4697-A895-110615350018}"/>
              </c:ext>
            </c:extLst>
          </c:dPt>
          <c:dPt>
            <c:idx val="21"/>
            <c:marker>
              <c:symbol val="picture"/>
              <c:spPr>
                <a:blipFill>
                  <a:blip xmlns:r="http://schemas.openxmlformats.org/officeDocument/2006/relationships" r:embed="rId10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9-BB7A-4697-A895-110615350018}"/>
              </c:ext>
            </c:extLst>
          </c:dPt>
          <c:dPt>
            <c:idx val="22"/>
            <c:marker>
              <c:symbol val="picture"/>
              <c:spPr>
                <a:blipFill>
                  <a:blip xmlns:r="http://schemas.openxmlformats.org/officeDocument/2006/relationships" r:embed="rId10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A-BB7A-4697-A895-110615350018}"/>
              </c:ext>
            </c:extLst>
          </c:dPt>
          <c:dPt>
            <c:idx val="23"/>
            <c:marker>
              <c:symbol val="picture"/>
              <c:spPr>
                <a:blipFill>
                  <a:blip xmlns:r="http://schemas.openxmlformats.org/officeDocument/2006/relationships" r:embed="rId10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B-BB7A-4697-A895-110615350018}"/>
              </c:ext>
            </c:extLst>
          </c:dPt>
          <c:dPt>
            <c:idx val="24"/>
            <c:marker>
              <c:symbol val="picture"/>
              <c:spPr>
                <a:blipFill>
                  <a:blip xmlns:r="http://schemas.openxmlformats.org/officeDocument/2006/relationships" r:embed="rId10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C-BB7A-4697-A895-110615350018}"/>
              </c:ext>
            </c:extLst>
          </c:dPt>
          <c:dPt>
            <c:idx val="25"/>
            <c:marker>
              <c:symbol val="picture"/>
              <c:spPr>
                <a:blipFill>
                  <a:blip xmlns:r="http://schemas.openxmlformats.org/officeDocument/2006/relationships" r:embed="rId10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D-BB7A-4697-A895-110615350018}"/>
              </c:ext>
            </c:extLst>
          </c:dPt>
          <c:dPt>
            <c:idx val="26"/>
            <c:marker>
              <c:symbol val="picture"/>
              <c:spPr>
                <a:blipFill>
                  <a:blip xmlns:r="http://schemas.openxmlformats.org/officeDocument/2006/relationships" r:embed="rId10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E-BB7A-4697-A895-110615350018}"/>
              </c:ext>
            </c:extLst>
          </c:dPt>
          <c:dPt>
            <c:idx val="27"/>
            <c:marker>
              <c:symbol val="picture"/>
              <c:spPr>
                <a:blipFill>
                  <a:blip xmlns:r="http://schemas.openxmlformats.org/officeDocument/2006/relationships" r:embed="rId11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F-BB7A-4697-A895-110615350018}"/>
              </c:ext>
            </c:extLst>
          </c:dPt>
          <c:dPt>
            <c:idx val="28"/>
            <c:marker>
              <c:symbol val="picture"/>
              <c:spPr>
                <a:blipFill>
                  <a:blip xmlns:r="http://schemas.openxmlformats.org/officeDocument/2006/relationships" r:embed="rId11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0-BB7A-4697-A895-110615350018}"/>
              </c:ext>
            </c:extLst>
          </c:dPt>
          <c:dPt>
            <c:idx val="29"/>
            <c:marker>
              <c:symbol val="picture"/>
              <c:spPr>
                <a:blipFill>
                  <a:blip xmlns:r="http://schemas.openxmlformats.org/officeDocument/2006/relationships" r:embed="rId11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1-BB7A-4697-A895-110615350018}"/>
              </c:ext>
            </c:extLst>
          </c:dPt>
          <c:dPt>
            <c:idx val="30"/>
            <c:marker>
              <c:symbol val="picture"/>
              <c:spPr>
                <a:blipFill>
                  <a:blip xmlns:r="http://schemas.openxmlformats.org/officeDocument/2006/relationships" r:embed="rId11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2-BB7A-4697-A895-110615350018}"/>
              </c:ext>
            </c:extLst>
          </c:dPt>
          <c:dPt>
            <c:idx val="31"/>
            <c:marker>
              <c:symbol val="picture"/>
              <c:spPr>
                <a:blipFill>
                  <a:blip xmlns:r="http://schemas.openxmlformats.org/officeDocument/2006/relationships" r:embed="rId11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3-BB7A-4697-A895-110615350018}"/>
              </c:ext>
            </c:extLst>
          </c:dPt>
          <c:dPt>
            <c:idx val="32"/>
            <c:marker>
              <c:symbol val="picture"/>
              <c:spPr>
                <a:blipFill>
                  <a:blip xmlns:r="http://schemas.openxmlformats.org/officeDocument/2006/relationships" r:embed="rId11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4-BB7A-4697-A895-110615350018}"/>
              </c:ext>
            </c:extLst>
          </c:dPt>
          <c:dPt>
            <c:idx val="33"/>
            <c:marker>
              <c:symbol val="picture"/>
              <c:spPr>
                <a:blipFill>
                  <a:blip xmlns:r="http://schemas.openxmlformats.org/officeDocument/2006/relationships" r:embed="rId11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5-BB7A-4697-A895-110615350018}"/>
              </c:ext>
            </c:extLst>
          </c:dPt>
          <c:dPt>
            <c:idx val="34"/>
            <c:marker>
              <c:symbol val="picture"/>
              <c:spPr>
                <a:blipFill>
                  <a:blip xmlns:r="http://schemas.openxmlformats.org/officeDocument/2006/relationships" r:embed="rId11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6-BB7A-4697-A895-110615350018}"/>
              </c:ext>
            </c:extLst>
          </c:dPt>
          <c:dPt>
            <c:idx val="36"/>
            <c:marker>
              <c:symbol val="picture"/>
              <c:spPr>
                <a:blipFill>
                  <a:blip xmlns:r="http://schemas.openxmlformats.org/officeDocument/2006/relationships" r:embed="rId11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7-BB7A-4697-A895-110615350018}"/>
              </c:ext>
            </c:extLst>
          </c:dPt>
          <c:dPt>
            <c:idx val="37"/>
            <c:marker>
              <c:symbol val="picture"/>
              <c:spPr>
                <a:blipFill>
                  <a:blip xmlns:r="http://schemas.openxmlformats.org/officeDocument/2006/relationships" r:embed="rId11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8-BB7A-4697-A895-110615350018}"/>
              </c:ext>
            </c:extLst>
          </c:dPt>
          <c:dPt>
            <c:idx val="38"/>
            <c:marker>
              <c:symbol val="picture"/>
              <c:spPr>
                <a:blipFill>
                  <a:blip xmlns:r="http://schemas.openxmlformats.org/officeDocument/2006/relationships" r:embed="rId12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9-BB7A-4697-A895-110615350018}"/>
              </c:ext>
            </c:extLst>
          </c:dPt>
          <c:dPt>
            <c:idx val="39"/>
            <c:marker>
              <c:symbol val="picture"/>
              <c:spPr>
                <a:blipFill>
                  <a:blip xmlns:r="http://schemas.openxmlformats.org/officeDocument/2006/relationships" r:embed="rId12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A-BB7A-4697-A895-110615350018}"/>
              </c:ext>
            </c:extLst>
          </c:dPt>
          <c:dPt>
            <c:idx val="40"/>
            <c:marker>
              <c:symbol val="picture"/>
              <c:spPr>
                <a:blipFill>
                  <a:blip xmlns:r="http://schemas.openxmlformats.org/officeDocument/2006/relationships" r:embed="rId12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B-BB7A-4697-A895-110615350018}"/>
              </c:ext>
            </c:extLst>
          </c:dPt>
          <c:dPt>
            <c:idx val="41"/>
            <c:marker>
              <c:symbol val="picture"/>
              <c:spPr>
                <a:blipFill>
                  <a:blip xmlns:r="http://schemas.openxmlformats.org/officeDocument/2006/relationships" r:embed="rId12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C-BB7A-4697-A895-110615350018}"/>
              </c:ext>
            </c:extLst>
          </c:dPt>
          <c:xVal>
            <c:numRef>
              <c:f>' '!$P$2:$P$43</c:f>
              <c:numCache>
                <c:formatCode>General</c:formatCode>
                <c:ptCount val="42"/>
                <c:pt idx="0">
                  <c:v>#N/A</c:v>
                </c:pt>
                <c:pt idx="1">
                  <c:v>#N/A</c:v>
                </c:pt>
                <c:pt idx="2">
                  <c:v>5.62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5.95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4.93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4.72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6.72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5.75</c:v>
                </c:pt>
                <c:pt idx="41">
                  <c:v>#N/A</c:v>
                </c:pt>
              </c:numCache>
            </c:numRef>
          </c:xVal>
          <c:yVal>
            <c:numRef>
              <c:f>' '!$Q$2:$Q$43</c:f>
              <c:numCache>
                <c:formatCode>General</c:formatCode>
                <c:ptCount val="42"/>
                <c:pt idx="0">
                  <c:v>#N/A</c:v>
                </c:pt>
                <c:pt idx="1">
                  <c:v>#N/A</c:v>
                </c:pt>
                <c:pt idx="2">
                  <c:v>7.56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6.78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6.2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5.0999999999999996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5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2.57</c:v>
                </c:pt>
                <c:pt idx="41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D-BB7A-4697-A895-110615350018}"/>
            </c:ext>
          </c:extLst>
        </c:ser>
        <c:ser>
          <c:idx val="3"/>
          <c:order val="3"/>
          <c:tx>
            <c:v>L4</c:v>
          </c:tx>
          <c:spPr>
            <a:ln w="19050">
              <a:noFill/>
            </a:ln>
          </c:spPr>
          <c:dPt>
            <c:idx val="0"/>
            <c:marker>
              <c:symbol val="picture"/>
              <c:spPr>
                <a:blipFill>
                  <a:blip xmlns:r="http://schemas.openxmlformats.org/officeDocument/2006/relationships" r:embed="rId12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E-BB7A-4697-A895-110615350018}"/>
              </c:ext>
            </c:extLst>
          </c:dPt>
          <c:dPt>
            <c:idx val="1"/>
            <c:marker>
              <c:symbol val="picture"/>
              <c:spPr>
                <a:blipFill>
                  <a:blip xmlns:r="http://schemas.openxmlformats.org/officeDocument/2006/relationships" r:embed="rId12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F-BB7A-4697-A895-110615350018}"/>
              </c:ext>
            </c:extLst>
          </c:dPt>
          <c:dPt>
            <c:idx val="2"/>
            <c:marker>
              <c:symbol val="picture"/>
              <c:spPr>
                <a:blipFill>
                  <a:blip xmlns:r="http://schemas.openxmlformats.org/officeDocument/2006/relationships" r:embed="rId12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0-BB7A-4697-A895-110615350018}"/>
              </c:ext>
            </c:extLst>
          </c:dPt>
          <c:dPt>
            <c:idx val="3"/>
            <c:marker>
              <c:symbol val="picture"/>
              <c:spPr>
                <a:blipFill>
                  <a:blip xmlns:r="http://schemas.openxmlformats.org/officeDocument/2006/relationships" r:embed="rId12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1-BB7A-4697-A895-110615350018}"/>
              </c:ext>
            </c:extLst>
          </c:dPt>
          <c:dPt>
            <c:idx val="4"/>
            <c:marker>
              <c:symbol val="picture"/>
              <c:spPr>
                <a:blipFill>
                  <a:blip xmlns:r="http://schemas.openxmlformats.org/officeDocument/2006/relationships" r:embed="rId12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2-BB7A-4697-A895-110615350018}"/>
              </c:ext>
            </c:extLst>
          </c:dPt>
          <c:dPt>
            <c:idx val="5"/>
            <c:marker>
              <c:symbol val="picture"/>
              <c:spPr>
                <a:blipFill>
                  <a:blip xmlns:r="http://schemas.openxmlformats.org/officeDocument/2006/relationships" r:embed="rId12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3-BB7A-4697-A895-110615350018}"/>
              </c:ext>
            </c:extLst>
          </c:dPt>
          <c:dPt>
            <c:idx val="6"/>
            <c:marker>
              <c:symbol val="picture"/>
              <c:spPr>
                <a:blipFill>
                  <a:blip xmlns:r="http://schemas.openxmlformats.org/officeDocument/2006/relationships" r:embed="rId13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4-BB7A-4697-A895-110615350018}"/>
              </c:ext>
            </c:extLst>
          </c:dPt>
          <c:dPt>
            <c:idx val="7"/>
            <c:marker>
              <c:symbol val="picture"/>
              <c:spPr>
                <a:blipFill>
                  <a:blip xmlns:r="http://schemas.openxmlformats.org/officeDocument/2006/relationships" r:embed="rId13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5-BB7A-4697-A895-110615350018}"/>
              </c:ext>
            </c:extLst>
          </c:dPt>
          <c:dPt>
            <c:idx val="8"/>
            <c:marker>
              <c:symbol val="picture"/>
              <c:spPr>
                <a:blipFill>
                  <a:blip xmlns:r="http://schemas.openxmlformats.org/officeDocument/2006/relationships" r:embed="rId13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6-BB7A-4697-A895-110615350018}"/>
              </c:ext>
            </c:extLst>
          </c:dPt>
          <c:dPt>
            <c:idx val="9"/>
            <c:marker>
              <c:symbol val="picture"/>
              <c:spPr>
                <a:blipFill>
                  <a:blip xmlns:r="http://schemas.openxmlformats.org/officeDocument/2006/relationships" r:embed="rId13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7-BB7A-4697-A895-110615350018}"/>
              </c:ext>
            </c:extLst>
          </c:dPt>
          <c:dPt>
            <c:idx val="10"/>
            <c:marker>
              <c:symbol val="picture"/>
              <c:spPr>
                <a:blipFill>
                  <a:blip xmlns:r="http://schemas.openxmlformats.org/officeDocument/2006/relationships" r:embed="rId13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8-BB7A-4697-A895-110615350018}"/>
              </c:ext>
            </c:extLst>
          </c:dPt>
          <c:dPt>
            <c:idx val="11"/>
            <c:marker>
              <c:symbol val="picture"/>
              <c:spPr>
                <a:blipFill>
                  <a:blip xmlns:r="http://schemas.openxmlformats.org/officeDocument/2006/relationships" r:embed="rId13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9-BB7A-4697-A895-110615350018}"/>
              </c:ext>
            </c:extLst>
          </c:dPt>
          <c:dPt>
            <c:idx val="12"/>
            <c:marker>
              <c:symbol val="picture"/>
              <c:spPr>
                <a:blipFill>
                  <a:blip xmlns:r="http://schemas.openxmlformats.org/officeDocument/2006/relationships" r:embed="rId13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A-BB7A-4697-A895-110615350018}"/>
              </c:ext>
            </c:extLst>
          </c:dPt>
          <c:dPt>
            <c:idx val="13"/>
            <c:marker>
              <c:symbol val="picture"/>
              <c:spPr>
                <a:blipFill>
                  <a:blip xmlns:r="http://schemas.openxmlformats.org/officeDocument/2006/relationships" r:embed="rId13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B-BB7A-4697-A895-110615350018}"/>
              </c:ext>
            </c:extLst>
          </c:dPt>
          <c:dPt>
            <c:idx val="14"/>
            <c:marker>
              <c:symbol val="picture"/>
              <c:spPr>
                <a:blipFill>
                  <a:blip xmlns:r="http://schemas.openxmlformats.org/officeDocument/2006/relationships" r:embed="rId13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C-BB7A-4697-A895-110615350018}"/>
              </c:ext>
            </c:extLst>
          </c:dPt>
          <c:dPt>
            <c:idx val="15"/>
            <c:marker>
              <c:symbol val="picture"/>
              <c:spPr>
                <a:blipFill>
                  <a:blip xmlns:r="http://schemas.openxmlformats.org/officeDocument/2006/relationships" r:embed="rId13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D-BB7A-4697-A895-110615350018}"/>
              </c:ext>
            </c:extLst>
          </c:dPt>
          <c:dPt>
            <c:idx val="16"/>
            <c:marker>
              <c:symbol val="picture"/>
              <c:spPr>
                <a:blipFill>
                  <a:blip xmlns:r="http://schemas.openxmlformats.org/officeDocument/2006/relationships" r:embed="rId14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E-BB7A-4697-A895-110615350018}"/>
              </c:ext>
            </c:extLst>
          </c:dPt>
          <c:dPt>
            <c:idx val="17"/>
            <c:marker>
              <c:symbol val="picture"/>
              <c:spPr>
                <a:blipFill>
                  <a:blip xmlns:r="http://schemas.openxmlformats.org/officeDocument/2006/relationships" r:embed="rId14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F-BB7A-4697-A895-110615350018}"/>
              </c:ext>
            </c:extLst>
          </c:dPt>
          <c:dPt>
            <c:idx val="18"/>
            <c:marker>
              <c:symbol val="picture"/>
              <c:spPr>
                <a:blipFill>
                  <a:blip xmlns:r="http://schemas.openxmlformats.org/officeDocument/2006/relationships" r:embed="rId14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0-BB7A-4697-A895-110615350018}"/>
              </c:ext>
            </c:extLst>
          </c:dPt>
          <c:dPt>
            <c:idx val="19"/>
            <c:marker>
              <c:symbol val="picture"/>
              <c:spPr>
                <a:blipFill>
                  <a:blip xmlns:r="http://schemas.openxmlformats.org/officeDocument/2006/relationships" r:embed="rId14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1-BB7A-4697-A895-110615350018}"/>
              </c:ext>
            </c:extLst>
          </c:dPt>
          <c:dPt>
            <c:idx val="20"/>
            <c:marker>
              <c:symbol val="picture"/>
              <c:spPr>
                <a:blipFill>
                  <a:blip xmlns:r="http://schemas.openxmlformats.org/officeDocument/2006/relationships" r:embed="rId14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2-BB7A-4697-A895-110615350018}"/>
              </c:ext>
            </c:extLst>
          </c:dPt>
          <c:dPt>
            <c:idx val="21"/>
            <c:marker>
              <c:symbol val="picture"/>
              <c:spPr>
                <a:blipFill>
                  <a:blip xmlns:r="http://schemas.openxmlformats.org/officeDocument/2006/relationships" r:embed="rId14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3-BB7A-4697-A895-110615350018}"/>
              </c:ext>
            </c:extLst>
          </c:dPt>
          <c:dPt>
            <c:idx val="22"/>
            <c:marker>
              <c:symbol val="picture"/>
              <c:spPr>
                <a:blipFill>
                  <a:blip xmlns:r="http://schemas.openxmlformats.org/officeDocument/2006/relationships" r:embed="rId14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4-BB7A-4697-A895-110615350018}"/>
              </c:ext>
            </c:extLst>
          </c:dPt>
          <c:dPt>
            <c:idx val="23"/>
            <c:marker>
              <c:symbol val="picture"/>
              <c:spPr>
                <a:blipFill>
                  <a:blip xmlns:r="http://schemas.openxmlformats.org/officeDocument/2006/relationships" r:embed="rId14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5-BB7A-4697-A895-110615350018}"/>
              </c:ext>
            </c:extLst>
          </c:dPt>
          <c:dPt>
            <c:idx val="24"/>
            <c:marker>
              <c:symbol val="picture"/>
              <c:spPr>
                <a:blipFill>
                  <a:blip xmlns:r="http://schemas.openxmlformats.org/officeDocument/2006/relationships" r:embed="rId14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6-BB7A-4697-A895-110615350018}"/>
              </c:ext>
            </c:extLst>
          </c:dPt>
          <c:dPt>
            <c:idx val="25"/>
            <c:marker>
              <c:symbol val="picture"/>
              <c:spPr>
                <a:blipFill>
                  <a:blip xmlns:r="http://schemas.openxmlformats.org/officeDocument/2006/relationships" r:embed="rId14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7-BB7A-4697-A895-110615350018}"/>
              </c:ext>
            </c:extLst>
          </c:dPt>
          <c:dPt>
            <c:idx val="26"/>
            <c:marker>
              <c:symbol val="picture"/>
              <c:spPr>
                <a:blipFill>
                  <a:blip xmlns:r="http://schemas.openxmlformats.org/officeDocument/2006/relationships" r:embed="rId15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8-BB7A-4697-A895-110615350018}"/>
              </c:ext>
            </c:extLst>
          </c:dPt>
          <c:dPt>
            <c:idx val="27"/>
            <c:marker>
              <c:symbol val="picture"/>
              <c:spPr>
                <a:blipFill>
                  <a:blip xmlns:r="http://schemas.openxmlformats.org/officeDocument/2006/relationships" r:embed="rId15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9-BB7A-4697-A895-110615350018}"/>
              </c:ext>
            </c:extLst>
          </c:dPt>
          <c:dPt>
            <c:idx val="28"/>
            <c:marker>
              <c:symbol val="picture"/>
              <c:spPr>
                <a:blipFill>
                  <a:blip xmlns:r="http://schemas.openxmlformats.org/officeDocument/2006/relationships" r:embed="rId15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A-BB7A-4697-A895-110615350018}"/>
              </c:ext>
            </c:extLst>
          </c:dPt>
          <c:dPt>
            <c:idx val="29"/>
            <c:marker>
              <c:symbol val="picture"/>
              <c:spPr>
                <a:blipFill>
                  <a:blip xmlns:r="http://schemas.openxmlformats.org/officeDocument/2006/relationships" r:embed="rId15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B-BB7A-4697-A895-110615350018}"/>
              </c:ext>
            </c:extLst>
          </c:dPt>
          <c:dPt>
            <c:idx val="30"/>
            <c:marker>
              <c:symbol val="picture"/>
              <c:spPr>
                <a:blipFill>
                  <a:blip xmlns:r="http://schemas.openxmlformats.org/officeDocument/2006/relationships" r:embed="rId15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C-BB7A-4697-A895-110615350018}"/>
              </c:ext>
            </c:extLst>
          </c:dPt>
          <c:dPt>
            <c:idx val="31"/>
            <c:marker>
              <c:symbol val="picture"/>
              <c:spPr>
                <a:blipFill>
                  <a:blip xmlns:r="http://schemas.openxmlformats.org/officeDocument/2006/relationships" r:embed="rId15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D-BB7A-4697-A895-110615350018}"/>
              </c:ext>
            </c:extLst>
          </c:dPt>
          <c:dPt>
            <c:idx val="32"/>
            <c:marker>
              <c:symbol val="picture"/>
              <c:spPr>
                <a:blipFill>
                  <a:blip xmlns:r="http://schemas.openxmlformats.org/officeDocument/2006/relationships" r:embed="rId15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E-BB7A-4697-A895-110615350018}"/>
              </c:ext>
            </c:extLst>
          </c:dPt>
          <c:dPt>
            <c:idx val="33"/>
            <c:marker>
              <c:symbol val="picture"/>
              <c:spPr>
                <a:blipFill>
                  <a:blip xmlns:r="http://schemas.openxmlformats.org/officeDocument/2006/relationships" r:embed="rId15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F-BB7A-4697-A895-110615350018}"/>
              </c:ext>
            </c:extLst>
          </c:dPt>
          <c:dPt>
            <c:idx val="34"/>
            <c:marker>
              <c:symbol val="picture"/>
              <c:spPr>
                <a:blipFill>
                  <a:blip xmlns:r="http://schemas.openxmlformats.org/officeDocument/2006/relationships" r:embed="rId15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0-BB7A-4697-A895-110615350018}"/>
              </c:ext>
            </c:extLst>
          </c:dPt>
          <c:dPt>
            <c:idx val="36"/>
            <c:marker>
              <c:symbol val="picture"/>
              <c:spPr>
                <a:blipFill>
                  <a:blip xmlns:r="http://schemas.openxmlformats.org/officeDocument/2006/relationships" r:embed="rId15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1-BB7A-4697-A895-110615350018}"/>
              </c:ext>
            </c:extLst>
          </c:dPt>
          <c:dPt>
            <c:idx val="37"/>
            <c:marker>
              <c:symbol val="picture"/>
              <c:spPr>
                <a:blipFill>
                  <a:blip xmlns:r="http://schemas.openxmlformats.org/officeDocument/2006/relationships" r:embed="rId16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2-BB7A-4697-A895-110615350018}"/>
              </c:ext>
            </c:extLst>
          </c:dPt>
          <c:dPt>
            <c:idx val="38"/>
            <c:marker>
              <c:symbol val="picture"/>
              <c:spPr>
                <a:blipFill>
                  <a:blip xmlns:r="http://schemas.openxmlformats.org/officeDocument/2006/relationships" r:embed="rId16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3-BB7A-4697-A895-110615350018}"/>
              </c:ext>
            </c:extLst>
          </c:dPt>
          <c:dPt>
            <c:idx val="39"/>
            <c:marker>
              <c:symbol val="picture"/>
              <c:spPr>
                <a:blipFill>
                  <a:blip xmlns:r="http://schemas.openxmlformats.org/officeDocument/2006/relationships" r:embed="rId16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4-BB7A-4697-A895-110615350018}"/>
              </c:ext>
            </c:extLst>
          </c:dPt>
          <c:dPt>
            <c:idx val="40"/>
            <c:marker>
              <c:symbol val="picture"/>
              <c:spPr>
                <a:blipFill>
                  <a:blip xmlns:r="http://schemas.openxmlformats.org/officeDocument/2006/relationships" r:embed="rId16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5-BB7A-4697-A895-110615350018}"/>
              </c:ext>
            </c:extLst>
          </c:dPt>
          <c:dPt>
            <c:idx val="41"/>
            <c:marker>
              <c:symbol val="picture"/>
              <c:spPr>
                <a:blipFill>
                  <a:blip xmlns:r="http://schemas.openxmlformats.org/officeDocument/2006/relationships" r:embed="rId16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6-BB7A-4697-A895-110615350018}"/>
              </c:ext>
            </c:extLst>
          </c:dPt>
          <c:xVal>
            <c:numRef>
              <c:f>' '!$R$2:$R$43</c:f>
              <c:numCache>
                <c:formatCode>General</c:formatCode>
                <c:ptCount val="4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3.48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4.24</c:v>
                </c:pt>
                <c:pt idx="12">
                  <c:v>#N/A</c:v>
                </c:pt>
                <c:pt idx="13">
                  <c:v>5.45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5.34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6.43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</c:numCache>
            </c:numRef>
          </c:xVal>
          <c:yVal>
            <c:numRef>
              <c:f>' '!$S$2:$S$43</c:f>
              <c:numCache>
                <c:formatCode>General</c:formatCode>
                <c:ptCount val="42"/>
                <c:pt idx="0">
                  <c:v>3.95</c:v>
                </c:pt>
                <c:pt idx="1">
                  <c:v>4.58</c:v>
                </c:pt>
                <c:pt idx="2">
                  <c:v>5.62</c:v>
                </c:pt>
                <c:pt idx="3">
                  <c:v>6.1</c:v>
                </c:pt>
                <c:pt idx="4">
                  <c:v>6.79</c:v>
                </c:pt>
                <c:pt idx="5">
                  <c:v>4.08</c:v>
                </c:pt>
                <c:pt idx="6">
                  <c:v>4.8600000000000003</c:v>
                </c:pt>
                <c:pt idx="7">
                  <c:v>4.24</c:v>
                </c:pt>
                <c:pt idx="8">
                  <c:v>5.95</c:v>
                </c:pt>
                <c:pt idx="9">
                  <c:v>6.42</c:v>
                </c:pt>
                <c:pt idx="10">
                  <c:v>3.23</c:v>
                </c:pt>
                <c:pt idx="11">
                  <c:v>6.6</c:v>
                </c:pt>
                <c:pt idx="12">
                  <c:v>4.93</c:v>
                </c:pt>
                <c:pt idx="13">
                  <c:v>6.26</c:v>
                </c:pt>
                <c:pt idx="14">
                  <c:v>6.1150000000000002</c:v>
                </c:pt>
                <c:pt idx="15">
                  <c:v>6.7</c:v>
                </c:pt>
                <c:pt idx="16">
                  <c:v>3.05</c:v>
                </c:pt>
                <c:pt idx="17">
                  <c:v>3.95</c:v>
                </c:pt>
                <c:pt idx="18">
                  <c:v>4.72</c:v>
                </c:pt>
                <c:pt idx="19">
                  <c:v>4.95</c:v>
                </c:pt>
                <c:pt idx="20">
                  <c:v>5.66</c:v>
                </c:pt>
                <c:pt idx="21">
                  <c:v>6.28</c:v>
                </c:pt>
                <c:pt idx="22">
                  <c:v>6.72</c:v>
                </c:pt>
                <c:pt idx="23">
                  <c:v>3.39</c:v>
                </c:pt>
                <c:pt idx="24">
                  <c:v>4.0999999999999996</c:v>
                </c:pt>
                <c:pt idx="25">
                  <c:v>4.62</c:v>
                </c:pt>
                <c:pt idx="26">
                  <c:v>5.0999999999999996</c:v>
                </c:pt>
                <c:pt idx="27">
                  <c:v>5.45</c:v>
                </c:pt>
                <c:pt idx="28">
                  <c:v>5.73</c:v>
                </c:pt>
                <c:pt idx="29">
                  <c:v>6.15</c:v>
                </c:pt>
                <c:pt idx="30">
                  <c:v>6.6849999999999996</c:v>
                </c:pt>
                <c:pt idx="31">
                  <c:v>7.4</c:v>
                </c:pt>
                <c:pt idx="32">
                  <c:v>3.81</c:v>
                </c:pt>
                <c:pt idx="33">
                  <c:v>4.29</c:v>
                </c:pt>
                <c:pt idx="34">
                  <c:v>4.78</c:v>
                </c:pt>
                <c:pt idx="35">
                  <c:v>0</c:v>
                </c:pt>
                <c:pt idx="36">
                  <c:v>5.83</c:v>
                </c:pt>
                <c:pt idx="37">
                  <c:v>3.2</c:v>
                </c:pt>
                <c:pt idx="38">
                  <c:v>6.99</c:v>
                </c:pt>
                <c:pt idx="39">
                  <c:v>5.24</c:v>
                </c:pt>
                <c:pt idx="40">
                  <c:v>5.75</c:v>
                </c:pt>
                <c:pt idx="41">
                  <c:v>6.41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7-BB7A-4697-A895-110615350018}"/>
            </c:ext>
          </c:extLst>
        </c:ser>
        <c:ser>
          <c:idx val="4"/>
          <c:order val="4"/>
          <c:tx>
            <c:v>L5</c:v>
          </c:tx>
          <c:spPr>
            <a:ln w="19050">
              <a:noFill/>
            </a:ln>
          </c:spPr>
          <c:dPt>
            <c:idx val="0"/>
            <c:marker>
              <c:symbol val="picture"/>
              <c:spPr>
                <a:blipFill>
                  <a:blip xmlns:r="http://schemas.openxmlformats.org/officeDocument/2006/relationships" r:embed="rId16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8-BB7A-4697-A895-110615350018}"/>
              </c:ext>
            </c:extLst>
          </c:dPt>
          <c:dPt>
            <c:idx val="1"/>
            <c:marker>
              <c:symbol val="picture"/>
              <c:spPr>
                <a:blipFill>
                  <a:blip xmlns:r="http://schemas.openxmlformats.org/officeDocument/2006/relationships" r:embed="rId16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9-BB7A-4697-A895-110615350018}"/>
              </c:ext>
            </c:extLst>
          </c:dPt>
          <c:dPt>
            <c:idx val="2"/>
            <c:marker>
              <c:symbol val="picture"/>
              <c:spPr>
                <a:blipFill>
                  <a:blip xmlns:r="http://schemas.openxmlformats.org/officeDocument/2006/relationships" r:embed="rId16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A-BB7A-4697-A895-110615350018}"/>
              </c:ext>
            </c:extLst>
          </c:dPt>
          <c:dPt>
            <c:idx val="3"/>
            <c:marker>
              <c:symbol val="picture"/>
              <c:spPr>
                <a:blipFill>
                  <a:blip xmlns:r="http://schemas.openxmlformats.org/officeDocument/2006/relationships" r:embed="rId16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B-BB7A-4697-A895-110615350018}"/>
              </c:ext>
            </c:extLst>
          </c:dPt>
          <c:dPt>
            <c:idx val="4"/>
            <c:marker>
              <c:symbol val="picture"/>
              <c:spPr>
                <a:blipFill>
                  <a:blip xmlns:r="http://schemas.openxmlformats.org/officeDocument/2006/relationships" r:embed="rId16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C-BB7A-4697-A895-110615350018}"/>
              </c:ext>
            </c:extLst>
          </c:dPt>
          <c:dPt>
            <c:idx val="5"/>
            <c:marker>
              <c:symbol val="picture"/>
              <c:spPr>
                <a:blipFill>
                  <a:blip xmlns:r="http://schemas.openxmlformats.org/officeDocument/2006/relationships" r:embed="rId17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D-BB7A-4697-A895-110615350018}"/>
              </c:ext>
            </c:extLst>
          </c:dPt>
          <c:dPt>
            <c:idx val="6"/>
            <c:marker>
              <c:symbol val="picture"/>
              <c:spPr>
                <a:blipFill>
                  <a:blip xmlns:r="http://schemas.openxmlformats.org/officeDocument/2006/relationships" r:embed="rId17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E-BB7A-4697-A895-110615350018}"/>
              </c:ext>
            </c:extLst>
          </c:dPt>
          <c:dPt>
            <c:idx val="7"/>
            <c:marker>
              <c:symbol val="picture"/>
              <c:spPr>
                <a:blipFill>
                  <a:blip xmlns:r="http://schemas.openxmlformats.org/officeDocument/2006/relationships" r:embed="rId17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F-BB7A-4697-A895-110615350018}"/>
              </c:ext>
            </c:extLst>
          </c:dPt>
          <c:dPt>
            <c:idx val="8"/>
            <c:marker>
              <c:symbol val="picture"/>
              <c:spPr>
                <a:blipFill>
                  <a:blip xmlns:r="http://schemas.openxmlformats.org/officeDocument/2006/relationships" r:embed="rId17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0-BB7A-4697-A895-110615350018}"/>
              </c:ext>
            </c:extLst>
          </c:dPt>
          <c:dPt>
            <c:idx val="9"/>
            <c:marker>
              <c:symbol val="picture"/>
              <c:spPr>
                <a:blipFill>
                  <a:blip xmlns:r="http://schemas.openxmlformats.org/officeDocument/2006/relationships" r:embed="rId17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1-BB7A-4697-A895-110615350018}"/>
              </c:ext>
            </c:extLst>
          </c:dPt>
          <c:dPt>
            <c:idx val="10"/>
            <c:marker>
              <c:symbol val="picture"/>
              <c:spPr>
                <a:blipFill>
                  <a:blip xmlns:r="http://schemas.openxmlformats.org/officeDocument/2006/relationships" r:embed="rId17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2-BB7A-4697-A895-110615350018}"/>
              </c:ext>
            </c:extLst>
          </c:dPt>
          <c:dPt>
            <c:idx val="11"/>
            <c:marker>
              <c:symbol val="picture"/>
              <c:spPr>
                <a:blipFill>
                  <a:blip xmlns:r="http://schemas.openxmlformats.org/officeDocument/2006/relationships" r:embed="rId17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3-BB7A-4697-A895-110615350018}"/>
              </c:ext>
            </c:extLst>
          </c:dPt>
          <c:dPt>
            <c:idx val="12"/>
            <c:marker>
              <c:symbol val="picture"/>
              <c:spPr>
                <a:blipFill>
                  <a:blip xmlns:r="http://schemas.openxmlformats.org/officeDocument/2006/relationships" r:embed="rId17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4-BB7A-4697-A895-110615350018}"/>
              </c:ext>
            </c:extLst>
          </c:dPt>
          <c:dPt>
            <c:idx val="13"/>
            <c:marker>
              <c:symbol val="picture"/>
              <c:spPr>
                <a:blipFill>
                  <a:blip xmlns:r="http://schemas.openxmlformats.org/officeDocument/2006/relationships" r:embed="rId17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5-BB7A-4697-A895-110615350018}"/>
              </c:ext>
            </c:extLst>
          </c:dPt>
          <c:dPt>
            <c:idx val="14"/>
            <c:marker>
              <c:symbol val="picture"/>
              <c:spPr>
                <a:blipFill>
                  <a:blip xmlns:r="http://schemas.openxmlformats.org/officeDocument/2006/relationships" r:embed="rId17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6-BB7A-4697-A895-110615350018}"/>
              </c:ext>
            </c:extLst>
          </c:dPt>
          <c:dPt>
            <c:idx val="15"/>
            <c:marker>
              <c:symbol val="picture"/>
              <c:spPr>
                <a:blipFill>
                  <a:blip xmlns:r="http://schemas.openxmlformats.org/officeDocument/2006/relationships" r:embed="rId18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7-BB7A-4697-A895-110615350018}"/>
              </c:ext>
            </c:extLst>
          </c:dPt>
          <c:dPt>
            <c:idx val="16"/>
            <c:marker>
              <c:symbol val="picture"/>
              <c:spPr>
                <a:blipFill>
                  <a:blip xmlns:r="http://schemas.openxmlformats.org/officeDocument/2006/relationships" r:embed="rId18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8-BB7A-4697-A895-110615350018}"/>
              </c:ext>
            </c:extLst>
          </c:dPt>
          <c:dPt>
            <c:idx val="17"/>
            <c:marker>
              <c:symbol val="picture"/>
              <c:spPr>
                <a:blipFill>
                  <a:blip xmlns:r="http://schemas.openxmlformats.org/officeDocument/2006/relationships" r:embed="rId18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9-BB7A-4697-A895-110615350018}"/>
              </c:ext>
            </c:extLst>
          </c:dPt>
          <c:dPt>
            <c:idx val="18"/>
            <c:marker>
              <c:symbol val="picture"/>
              <c:spPr>
                <a:blipFill>
                  <a:blip xmlns:r="http://schemas.openxmlformats.org/officeDocument/2006/relationships" r:embed="rId18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A-BB7A-4697-A895-110615350018}"/>
              </c:ext>
            </c:extLst>
          </c:dPt>
          <c:dPt>
            <c:idx val="19"/>
            <c:marker>
              <c:symbol val="picture"/>
              <c:spPr>
                <a:blipFill>
                  <a:blip xmlns:r="http://schemas.openxmlformats.org/officeDocument/2006/relationships" r:embed="rId18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B-BB7A-4697-A895-110615350018}"/>
              </c:ext>
            </c:extLst>
          </c:dPt>
          <c:dPt>
            <c:idx val="20"/>
            <c:marker>
              <c:symbol val="picture"/>
              <c:spPr>
                <a:blipFill>
                  <a:blip xmlns:r="http://schemas.openxmlformats.org/officeDocument/2006/relationships" r:embed="rId18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C-BB7A-4697-A895-110615350018}"/>
              </c:ext>
            </c:extLst>
          </c:dPt>
          <c:dPt>
            <c:idx val="21"/>
            <c:marker>
              <c:symbol val="picture"/>
              <c:spPr>
                <a:blipFill>
                  <a:blip xmlns:r="http://schemas.openxmlformats.org/officeDocument/2006/relationships" r:embed="rId18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D-BB7A-4697-A895-110615350018}"/>
              </c:ext>
            </c:extLst>
          </c:dPt>
          <c:dPt>
            <c:idx val="22"/>
            <c:marker>
              <c:symbol val="picture"/>
              <c:spPr>
                <a:blipFill>
                  <a:blip xmlns:r="http://schemas.openxmlformats.org/officeDocument/2006/relationships" r:embed="rId18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E-BB7A-4697-A895-110615350018}"/>
              </c:ext>
            </c:extLst>
          </c:dPt>
          <c:dPt>
            <c:idx val="23"/>
            <c:marker>
              <c:symbol val="picture"/>
              <c:spPr>
                <a:blipFill>
                  <a:blip xmlns:r="http://schemas.openxmlformats.org/officeDocument/2006/relationships" r:embed="rId18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F-BB7A-4697-A895-110615350018}"/>
              </c:ext>
            </c:extLst>
          </c:dPt>
          <c:dPt>
            <c:idx val="24"/>
            <c:marker>
              <c:symbol val="picture"/>
              <c:spPr>
                <a:blipFill>
                  <a:blip xmlns:r="http://schemas.openxmlformats.org/officeDocument/2006/relationships" r:embed="rId18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0-BB7A-4697-A895-110615350018}"/>
              </c:ext>
            </c:extLst>
          </c:dPt>
          <c:dPt>
            <c:idx val="25"/>
            <c:marker>
              <c:symbol val="picture"/>
              <c:spPr>
                <a:blipFill>
                  <a:blip xmlns:r="http://schemas.openxmlformats.org/officeDocument/2006/relationships" r:embed="rId19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1-BB7A-4697-A895-110615350018}"/>
              </c:ext>
            </c:extLst>
          </c:dPt>
          <c:dPt>
            <c:idx val="26"/>
            <c:marker>
              <c:symbol val="picture"/>
              <c:spPr>
                <a:blipFill>
                  <a:blip xmlns:r="http://schemas.openxmlformats.org/officeDocument/2006/relationships" r:embed="rId19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2-BB7A-4697-A895-110615350018}"/>
              </c:ext>
            </c:extLst>
          </c:dPt>
          <c:dPt>
            <c:idx val="27"/>
            <c:marker>
              <c:symbol val="picture"/>
              <c:spPr>
                <a:blipFill>
                  <a:blip xmlns:r="http://schemas.openxmlformats.org/officeDocument/2006/relationships" r:embed="rId19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3-BB7A-4697-A895-110615350018}"/>
              </c:ext>
            </c:extLst>
          </c:dPt>
          <c:dPt>
            <c:idx val="28"/>
            <c:marker>
              <c:symbol val="picture"/>
              <c:spPr>
                <a:blipFill>
                  <a:blip xmlns:r="http://schemas.openxmlformats.org/officeDocument/2006/relationships" r:embed="rId19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4-BB7A-4697-A895-110615350018}"/>
              </c:ext>
            </c:extLst>
          </c:dPt>
          <c:dPt>
            <c:idx val="29"/>
            <c:marker>
              <c:symbol val="picture"/>
              <c:spPr>
                <a:blipFill>
                  <a:blip xmlns:r="http://schemas.openxmlformats.org/officeDocument/2006/relationships" r:embed="rId19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5-BB7A-4697-A895-110615350018}"/>
              </c:ext>
            </c:extLst>
          </c:dPt>
          <c:dPt>
            <c:idx val="30"/>
            <c:marker>
              <c:symbol val="picture"/>
              <c:spPr>
                <a:blipFill>
                  <a:blip xmlns:r="http://schemas.openxmlformats.org/officeDocument/2006/relationships" r:embed="rId19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6-BB7A-4697-A895-110615350018}"/>
              </c:ext>
            </c:extLst>
          </c:dPt>
          <c:dPt>
            <c:idx val="31"/>
            <c:marker>
              <c:symbol val="picture"/>
              <c:spPr>
                <a:blipFill>
                  <a:blip xmlns:r="http://schemas.openxmlformats.org/officeDocument/2006/relationships" r:embed="rId19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7-BB7A-4697-A895-110615350018}"/>
              </c:ext>
            </c:extLst>
          </c:dPt>
          <c:dPt>
            <c:idx val="32"/>
            <c:marker>
              <c:symbol val="picture"/>
              <c:spPr>
                <a:blipFill>
                  <a:blip xmlns:r="http://schemas.openxmlformats.org/officeDocument/2006/relationships" r:embed="rId19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8-BB7A-4697-A895-110615350018}"/>
              </c:ext>
            </c:extLst>
          </c:dPt>
          <c:dPt>
            <c:idx val="33"/>
            <c:marker>
              <c:symbol val="picture"/>
              <c:spPr>
                <a:blipFill>
                  <a:blip xmlns:r="http://schemas.openxmlformats.org/officeDocument/2006/relationships" r:embed="rId19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9-BB7A-4697-A895-110615350018}"/>
              </c:ext>
            </c:extLst>
          </c:dPt>
          <c:dPt>
            <c:idx val="34"/>
            <c:marker>
              <c:symbol val="picture"/>
              <c:spPr>
                <a:blipFill>
                  <a:blip xmlns:r="http://schemas.openxmlformats.org/officeDocument/2006/relationships" r:embed="rId19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A-BB7A-4697-A895-110615350018}"/>
              </c:ext>
            </c:extLst>
          </c:dPt>
          <c:dPt>
            <c:idx val="36"/>
            <c:marker>
              <c:symbol val="picture"/>
              <c:spPr>
                <a:blipFill>
                  <a:blip xmlns:r="http://schemas.openxmlformats.org/officeDocument/2006/relationships" r:embed="rId20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B-BB7A-4697-A895-110615350018}"/>
              </c:ext>
            </c:extLst>
          </c:dPt>
          <c:dPt>
            <c:idx val="37"/>
            <c:marker>
              <c:symbol val="picture"/>
              <c:spPr>
                <a:blipFill>
                  <a:blip xmlns:r="http://schemas.openxmlformats.org/officeDocument/2006/relationships" r:embed="rId20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C-BB7A-4697-A895-110615350018}"/>
              </c:ext>
            </c:extLst>
          </c:dPt>
          <c:dPt>
            <c:idx val="38"/>
            <c:marker>
              <c:symbol val="picture"/>
              <c:spPr>
                <a:blipFill>
                  <a:blip xmlns:r="http://schemas.openxmlformats.org/officeDocument/2006/relationships" r:embed="rId20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D-BB7A-4697-A895-110615350018}"/>
              </c:ext>
            </c:extLst>
          </c:dPt>
          <c:dPt>
            <c:idx val="39"/>
            <c:marker>
              <c:symbol val="picture"/>
              <c:spPr>
                <a:blipFill>
                  <a:blip xmlns:r="http://schemas.openxmlformats.org/officeDocument/2006/relationships" r:embed="rId20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E-BB7A-4697-A895-110615350018}"/>
              </c:ext>
            </c:extLst>
          </c:dPt>
          <c:dPt>
            <c:idx val="40"/>
            <c:marker>
              <c:symbol val="picture"/>
              <c:spPr>
                <a:blipFill>
                  <a:blip xmlns:r="http://schemas.openxmlformats.org/officeDocument/2006/relationships" r:embed="rId20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F-BB7A-4697-A895-110615350018}"/>
              </c:ext>
            </c:extLst>
          </c:dPt>
          <c:dPt>
            <c:idx val="41"/>
            <c:marker>
              <c:symbol val="picture"/>
              <c:spPr>
                <a:blipFill>
                  <a:blip xmlns:r="http://schemas.openxmlformats.org/officeDocument/2006/relationships" r:embed="rId20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D0-BB7A-4697-A895-110615350018}"/>
              </c:ext>
            </c:extLst>
          </c:dPt>
          <c:xVal>
            <c:numRef>
              <c:f>' '!$T$2:$T$43</c:f>
              <c:numCache>
                <c:formatCode>General</c:formatCode>
                <c:ptCount val="42"/>
                <c:pt idx="0">
                  <c:v>#N/A</c:v>
                </c:pt>
                <c:pt idx="1">
                  <c:v>4.58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6.42</c:v>
                </c:pt>
                <c:pt idx="10">
                  <c:v>3.23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4.0999999999999996</c:v>
                </c:pt>
                <c:pt idx="25">
                  <c:v>#N/A</c:v>
                </c:pt>
                <c:pt idx="26">
                  <c:v>5.0999999999999996</c:v>
                </c:pt>
                <c:pt idx="27">
                  <c:v>5.45</c:v>
                </c:pt>
                <c:pt idx="28">
                  <c:v>#N/A</c:v>
                </c:pt>
                <c:pt idx="29">
                  <c:v>6.15</c:v>
                </c:pt>
                <c:pt idx="30">
                  <c:v>6.6849999999999996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6.99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</c:numCache>
            </c:numRef>
          </c:xVal>
          <c:yVal>
            <c:numRef>
              <c:f>' '!$U$2:$U$43</c:f>
              <c:numCache>
                <c:formatCode>General</c:formatCode>
                <c:ptCount val="42"/>
                <c:pt idx="0">
                  <c:v>#N/A</c:v>
                </c:pt>
                <c:pt idx="1">
                  <c:v>7.8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7.15</c:v>
                </c:pt>
                <c:pt idx="10">
                  <c:v>5.79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3.8</c:v>
                </c:pt>
                <c:pt idx="25">
                  <c:v>#N/A</c:v>
                </c:pt>
                <c:pt idx="26">
                  <c:v>3.8</c:v>
                </c:pt>
                <c:pt idx="27">
                  <c:v>3.68</c:v>
                </c:pt>
                <c:pt idx="28">
                  <c:v>#N/A</c:v>
                </c:pt>
                <c:pt idx="29">
                  <c:v>4.1900000000000004</c:v>
                </c:pt>
                <c:pt idx="30">
                  <c:v>4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2.75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D1-BB7A-4697-A895-1106153500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35282160"/>
        <c:axId val="1335270512"/>
      </c:scatterChart>
      <c:valAx>
        <c:axId val="1335282160"/>
        <c:scaling>
          <c:orientation val="minMax"/>
          <c:max val="9"/>
          <c:min val="2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5270512"/>
        <c:crosses val="autoZero"/>
        <c:crossBetween val="midCat"/>
      </c:valAx>
      <c:valAx>
        <c:axId val="1335270512"/>
        <c:scaling>
          <c:orientation val="minMax"/>
          <c:max val="10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5282160"/>
        <c:crosses val="autoZero"/>
        <c:crossBetween val="midCat"/>
      </c:valAx>
      <c:spPr>
        <a:solidFill>
          <a:schemeClr val="tx1"/>
        </a:solidFill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tx1"/>
    </a:solidFill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837987489346919E-2"/>
          <c:y val="2.2200750142825208E-2"/>
          <c:w val="0.90780285170148411"/>
          <c:h val="0.93952739346067549"/>
        </c:manualLayout>
      </c:layout>
      <c:scatterChart>
        <c:scatterStyle val="lineMarker"/>
        <c:varyColors val="0"/>
        <c:ser>
          <c:idx val="1"/>
          <c:order val="0"/>
          <c:tx>
            <c:v>L1</c:v>
          </c:tx>
          <c:spPr>
            <a:ln w="19050">
              <a:noFill/>
            </a:ln>
          </c:spPr>
          <c:dPt>
            <c:idx val="0"/>
            <c:marker>
              <c:symbol val="picture"/>
              <c:spPr>
                <a:blipFill>
                  <a:blip xmlns:r="http://schemas.openxmlformats.org/officeDocument/2006/relationships" r:embed="rId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0-3D78-4844-8595-0198C82F02C4}"/>
              </c:ext>
            </c:extLst>
          </c:dPt>
          <c:dPt>
            <c:idx val="1"/>
            <c:marker>
              <c:symbol val="picture"/>
              <c:spPr>
                <a:blipFill>
                  <a:blip xmlns:r="http://schemas.openxmlformats.org/officeDocument/2006/relationships" r:embed="rId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1-3D78-4844-8595-0198C82F02C4}"/>
              </c:ext>
            </c:extLst>
          </c:dPt>
          <c:dPt>
            <c:idx val="2"/>
            <c:marker>
              <c:symbol val="picture"/>
              <c:spPr>
                <a:blipFill>
                  <a:blip xmlns:r="http://schemas.openxmlformats.org/officeDocument/2006/relationships" r:embed="rId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2-3D78-4844-8595-0198C82F02C4}"/>
              </c:ext>
            </c:extLst>
          </c:dPt>
          <c:dPt>
            <c:idx val="3"/>
            <c:marker>
              <c:symbol val="picture"/>
              <c:spPr>
                <a:blipFill>
                  <a:blip xmlns:r="http://schemas.openxmlformats.org/officeDocument/2006/relationships" r:embed="rId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3-3D78-4844-8595-0198C82F02C4}"/>
              </c:ext>
            </c:extLst>
          </c:dPt>
          <c:dPt>
            <c:idx val="4"/>
            <c:marker>
              <c:symbol val="picture"/>
              <c:spPr>
                <a:blipFill>
                  <a:blip xmlns:r="http://schemas.openxmlformats.org/officeDocument/2006/relationships" r:embed="rId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4-3D78-4844-8595-0198C82F02C4}"/>
              </c:ext>
            </c:extLst>
          </c:dPt>
          <c:dPt>
            <c:idx val="5"/>
            <c:marker>
              <c:symbol val="picture"/>
              <c:spPr>
                <a:blipFill>
                  <a:blip xmlns:r="http://schemas.openxmlformats.org/officeDocument/2006/relationships" r:embed="rId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5-3D78-4844-8595-0198C82F02C4}"/>
              </c:ext>
            </c:extLst>
          </c:dPt>
          <c:dPt>
            <c:idx val="6"/>
            <c:marker>
              <c:symbol val="picture"/>
              <c:spPr>
                <a:blipFill>
                  <a:blip xmlns:r="http://schemas.openxmlformats.org/officeDocument/2006/relationships" r:embed="rId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6-3D78-4844-8595-0198C82F02C4}"/>
              </c:ext>
            </c:extLst>
          </c:dPt>
          <c:dPt>
            <c:idx val="7"/>
            <c:marker>
              <c:symbol val="picture"/>
              <c:spPr>
                <a:blipFill>
                  <a:blip xmlns:r="http://schemas.openxmlformats.org/officeDocument/2006/relationships" r:embed="rId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7-3D78-4844-8595-0198C82F02C4}"/>
              </c:ext>
            </c:extLst>
          </c:dPt>
          <c:dPt>
            <c:idx val="8"/>
            <c:marker>
              <c:symbol val="picture"/>
              <c:spPr>
                <a:blipFill>
                  <a:blip xmlns:r="http://schemas.openxmlformats.org/officeDocument/2006/relationships" r:embed="rId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8-3D78-4844-8595-0198C82F02C4}"/>
              </c:ext>
            </c:extLst>
          </c:dPt>
          <c:dPt>
            <c:idx val="9"/>
            <c:marker>
              <c:symbol val="picture"/>
              <c:spPr>
                <a:blipFill>
                  <a:blip xmlns:r="http://schemas.openxmlformats.org/officeDocument/2006/relationships" r:embed="rId1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9-3D78-4844-8595-0198C82F02C4}"/>
              </c:ext>
            </c:extLst>
          </c:dPt>
          <c:dPt>
            <c:idx val="10"/>
            <c:marker>
              <c:symbol val="picture"/>
              <c:spPr>
                <a:blipFill>
                  <a:blip xmlns:r="http://schemas.openxmlformats.org/officeDocument/2006/relationships" r:embed="rId1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A-3D78-4844-8595-0198C82F02C4}"/>
              </c:ext>
            </c:extLst>
          </c:dPt>
          <c:dPt>
            <c:idx val="11"/>
            <c:marker>
              <c:symbol val="picture"/>
              <c:spPr>
                <a:blipFill>
                  <a:blip xmlns:r="http://schemas.openxmlformats.org/officeDocument/2006/relationships" r:embed="rId1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B-3D78-4844-8595-0198C82F02C4}"/>
              </c:ext>
            </c:extLst>
          </c:dPt>
          <c:dPt>
            <c:idx val="12"/>
            <c:marker>
              <c:symbol val="picture"/>
              <c:spPr>
                <a:blipFill>
                  <a:blip xmlns:r="http://schemas.openxmlformats.org/officeDocument/2006/relationships" r:embed="rId1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C-3D78-4844-8595-0198C82F02C4}"/>
              </c:ext>
            </c:extLst>
          </c:dPt>
          <c:dPt>
            <c:idx val="13"/>
            <c:marker>
              <c:symbol val="picture"/>
              <c:spPr>
                <a:blipFill>
                  <a:blip xmlns:r="http://schemas.openxmlformats.org/officeDocument/2006/relationships" r:embed="rId1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D-3D78-4844-8595-0198C82F02C4}"/>
              </c:ext>
            </c:extLst>
          </c:dPt>
          <c:dPt>
            <c:idx val="14"/>
            <c:marker>
              <c:symbol val="picture"/>
              <c:spPr>
                <a:blipFill>
                  <a:blip xmlns:r="http://schemas.openxmlformats.org/officeDocument/2006/relationships" r:embed="rId1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E-3D78-4844-8595-0198C82F02C4}"/>
              </c:ext>
            </c:extLst>
          </c:dPt>
          <c:dPt>
            <c:idx val="15"/>
            <c:marker>
              <c:symbol val="picture"/>
              <c:spPr>
                <a:blipFill>
                  <a:blip xmlns:r="http://schemas.openxmlformats.org/officeDocument/2006/relationships" r:embed="rId1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F-3D78-4844-8595-0198C82F02C4}"/>
              </c:ext>
            </c:extLst>
          </c:dPt>
          <c:dPt>
            <c:idx val="16"/>
            <c:marker>
              <c:symbol val="picture"/>
              <c:spPr>
                <a:blipFill>
                  <a:blip xmlns:r="http://schemas.openxmlformats.org/officeDocument/2006/relationships" r:embed="rId1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0-3D78-4844-8595-0198C82F02C4}"/>
              </c:ext>
            </c:extLst>
          </c:dPt>
          <c:dPt>
            <c:idx val="17"/>
            <c:marker>
              <c:symbol val="picture"/>
              <c:spPr>
                <a:blipFill>
                  <a:blip xmlns:r="http://schemas.openxmlformats.org/officeDocument/2006/relationships" r:embed="rId1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1-3D78-4844-8595-0198C82F02C4}"/>
              </c:ext>
            </c:extLst>
          </c:dPt>
          <c:dPt>
            <c:idx val="18"/>
            <c:marker>
              <c:symbol val="picture"/>
              <c:spPr>
                <a:blipFill>
                  <a:blip xmlns:r="http://schemas.openxmlformats.org/officeDocument/2006/relationships" r:embed="rId1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2-3D78-4844-8595-0198C82F02C4}"/>
              </c:ext>
            </c:extLst>
          </c:dPt>
          <c:dPt>
            <c:idx val="19"/>
            <c:marker>
              <c:symbol val="picture"/>
              <c:spPr>
                <a:blipFill>
                  <a:blip xmlns:r="http://schemas.openxmlformats.org/officeDocument/2006/relationships" r:embed="rId2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3-3D78-4844-8595-0198C82F02C4}"/>
              </c:ext>
            </c:extLst>
          </c:dPt>
          <c:dPt>
            <c:idx val="20"/>
            <c:marker>
              <c:symbol val="picture"/>
              <c:spPr>
                <a:blipFill>
                  <a:blip xmlns:r="http://schemas.openxmlformats.org/officeDocument/2006/relationships" r:embed="rId2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4-3D78-4844-8595-0198C82F02C4}"/>
              </c:ext>
            </c:extLst>
          </c:dPt>
          <c:dPt>
            <c:idx val="21"/>
            <c:marker>
              <c:symbol val="picture"/>
              <c:spPr>
                <a:blipFill>
                  <a:blip xmlns:r="http://schemas.openxmlformats.org/officeDocument/2006/relationships" r:embed="rId2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5-3D78-4844-8595-0198C82F02C4}"/>
              </c:ext>
            </c:extLst>
          </c:dPt>
          <c:dPt>
            <c:idx val="22"/>
            <c:marker>
              <c:symbol val="picture"/>
              <c:spPr>
                <a:blipFill>
                  <a:blip xmlns:r="http://schemas.openxmlformats.org/officeDocument/2006/relationships" r:embed="rId2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6-3D78-4844-8595-0198C82F02C4}"/>
              </c:ext>
            </c:extLst>
          </c:dPt>
          <c:dPt>
            <c:idx val="23"/>
            <c:marker>
              <c:symbol val="picture"/>
              <c:spPr>
                <a:blipFill>
                  <a:blip xmlns:r="http://schemas.openxmlformats.org/officeDocument/2006/relationships" r:embed="rId2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7-3D78-4844-8595-0198C82F02C4}"/>
              </c:ext>
            </c:extLst>
          </c:dPt>
          <c:dPt>
            <c:idx val="24"/>
            <c:marker>
              <c:symbol val="picture"/>
              <c:spPr>
                <a:blipFill>
                  <a:blip xmlns:r="http://schemas.openxmlformats.org/officeDocument/2006/relationships" r:embed="rId2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8-3D78-4844-8595-0198C82F02C4}"/>
              </c:ext>
            </c:extLst>
          </c:dPt>
          <c:dPt>
            <c:idx val="25"/>
            <c:marker>
              <c:symbol val="picture"/>
              <c:spPr>
                <a:blipFill>
                  <a:blip xmlns:r="http://schemas.openxmlformats.org/officeDocument/2006/relationships" r:embed="rId2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9-3D78-4844-8595-0198C82F02C4}"/>
              </c:ext>
            </c:extLst>
          </c:dPt>
          <c:dPt>
            <c:idx val="26"/>
            <c:marker>
              <c:symbol val="picture"/>
              <c:spPr>
                <a:blipFill>
                  <a:blip xmlns:r="http://schemas.openxmlformats.org/officeDocument/2006/relationships" r:embed="rId2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A-3D78-4844-8595-0198C82F02C4}"/>
              </c:ext>
            </c:extLst>
          </c:dPt>
          <c:dPt>
            <c:idx val="27"/>
            <c:marker>
              <c:symbol val="picture"/>
              <c:spPr>
                <a:blipFill>
                  <a:blip xmlns:r="http://schemas.openxmlformats.org/officeDocument/2006/relationships" r:embed="rId2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B-3D78-4844-8595-0198C82F02C4}"/>
              </c:ext>
            </c:extLst>
          </c:dPt>
          <c:dPt>
            <c:idx val="28"/>
            <c:marker>
              <c:symbol val="picture"/>
              <c:spPr>
                <a:blipFill>
                  <a:blip xmlns:r="http://schemas.openxmlformats.org/officeDocument/2006/relationships" r:embed="rId2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C-3D78-4844-8595-0198C82F02C4}"/>
              </c:ext>
            </c:extLst>
          </c:dPt>
          <c:dPt>
            <c:idx val="29"/>
            <c:marker>
              <c:symbol val="picture"/>
              <c:spPr>
                <a:blipFill>
                  <a:blip xmlns:r="http://schemas.openxmlformats.org/officeDocument/2006/relationships" r:embed="rId3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D-3D78-4844-8595-0198C82F02C4}"/>
              </c:ext>
            </c:extLst>
          </c:dPt>
          <c:dPt>
            <c:idx val="30"/>
            <c:marker>
              <c:symbol val="picture"/>
              <c:spPr>
                <a:blipFill>
                  <a:blip xmlns:r="http://schemas.openxmlformats.org/officeDocument/2006/relationships" r:embed="rId3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E-3D78-4844-8595-0198C82F02C4}"/>
              </c:ext>
            </c:extLst>
          </c:dPt>
          <c:dPt>
            <c:idx val="31"/>
            <c:marker>
              <c:symbol val="picture"/>
              <c:spPr>
                <a:blipFill>
                  <a:blip xmlns:r="http://schemas.openxmlformats.org/officeDocument/2006/relationships" r:embed="rId3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F-3D78-4844-8595-0198C82F02C4}"/>
              </c:ext>
            </c:extLst>
          </c:dPt>
          <c:dPt>
            <c:idx val="32"/>
            <c:marker>
              <c:symbol val="picture"/>
              <c:spPr>
                <a:blipFill>
                  <a:blip xmlns:r="http://schemas.openxmlformats.org/officeDocument/2006/relationships" r:embed="rId3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0-3D78-4844-8595-0198C82F02C4}"/>
              </c:ext>
            </c:extLst>
          </c:dPt>
          <c:dPt>
            <c:idx val="33"/>
            <c:marker>
              <c:symbol val="picture"/>
              <c:spPr>
                <a:blipFill>
                  <a:blip xmlns:r="http://schemas.openxmlformats.org/officeDocument/2006/relationships" r:embed="rId3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1-3D78-4844-8595-0198C82F02C4}"/>
              </c:ext>
            </c:extLst>
          </c:dPt>
          <c:dPt>
            <c:idx val="34"/>
            <c:marker>
              <c:symbol val="picture"/>
              <c:spPr>
                <a:blipFill>
                  <a:blip xmlns:r="http://schemas.openxmlformats.org/officeDocument/2006/relationships" r:embed="rId3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2-3D78-4844-8595-0198C82F02C4}"/>
              </c:ext>
            </c:extLst>
          </c:dPt>
          <c:dPt>
            <c:idx val="36"/>
            <c:marker>
              <c:symbol val="picture"/>
              <c:spPr>
                <a:blipFill>
                  <a:blip xmlns:r="http://schemas.openxmlformats.org/officeDocument/2006/relationships" r:embed="rId3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3-3D78-4844-8595-0198C82F02C4}"/>
              </c:ext>
            </c:extLst>
          </c:dPt>
          <c:dPt>
            <c:idx val="37"/>
            <c:marker>
              <c:symbol val="picture"/>
              <c:spPr>
                <a:blipFill>
                  <a:blip xmlns:r="http://schemas.openxmlformats.org/officeDocument/2006/relationships" r:embed="rId3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4-3D78-4844-8595-0198C82F02C4}"/>
              </c:ext>
            </c:extLst>
          </c:dPt>
          <c:dPt>
            <c:idx val="38"/>
            <c:marker>
              <c:symbol val="picture"/>
              <c:spPr>
                <a:blipFill>
                  <a:blip xmlns:r="http://schemas.openxmlformats.org/officeDocument/2006/relationships" r:embed="rId3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5-3D78-4844-8595-0198C82F02C4}"/>
              </c:ext>
            </c:extLst>
          </c:dPt>
          <c:dPt>
            <c:idx val="39"/>
            <c:marker>
              <c:symbol val="picture"/>
              <c:spPr>
                <a:blipFill>
                  <a:blip xmlns:r="http://schemas.openxmlformats.org/officeDocument/2006/relationships" r:embed="rId3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6-3D78-4844-8595-0198C82F02C4}"/>
              </c:ext>
            </c:extLst>
          </c:dPt>
          <c:dPt>
            <c:idx val="40"/>
            <c:marker>
              <c:symbol val="picture"/>
              <c:spPr>
                <a:blipFill>
                  <a:blip xmlns:r="http://schemas.openxmlformats.org/officeDocument/2006/relationships" r:embed="rId4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7-3D78-4844-8595-0198C82F02C4}"/>
              </c:ext>
            </c:extLst>
          </c:dPt>
          <c:dPt>
            <c:idx val="41"/>
            <c:marker>
              <c:symbol val="picture"/>
              <c:spPr>
                <a:blipFill>
                  <a:blip xmlns:r="http://schemas.openxmlformats.org/officeDocument/2006/relationships" r:embed="rId4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8-3D78-4844-8595-0198C82F02C4}"/>
              </c:ext>
            </c:extLst>
          </c:dPt>
          <c:xVal>
            <c:numRef>
              <c:f>' '!$L$2:$L$43</c:f>
              <c:numCache>
                <c:formatCode>General</c:formatCode>
                <c:ptCount val="4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4.08</c:v>
                </c:pt>
                <c:pt idx="6">
                  <c:v>#N/A</c:v>
                </c:pt>
                <c:pt idx="7">
                  <c:v>4.24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6.1150000000000002</c:v>
                </c:pt>
                <c:pt idx="15">
                  <c:v>6.7</c:v>
                </c:pt>
                <c:pt idx="16">
                  <c:v>3.05</c:v>
                </c:pt>
                <c:pt idx="17">
                  <c:v>3.95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6.28</c:v>
                </c:pt>
                <c:pt idx="22">
                  <c:v>#N/A</c:v>
                </c:pt>
                <c:pt idx="23">
                  <c:v>3.39</c:v>
                </c:pt>
                <c:pt idx="24">
                  <c:v>#N/A</c:v>
                </c:pt>
                <c:pt idx="25">
                  <c:v>4.62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3.81</c:v>
                </c:pt>
                <c:pt idx="33">
                  <c:v>#N/A</c:v>
                </c:pt>
                <c:pt idx="34">
                  <c:v>4.78</c:v>
                </c:pt>
                <c:pt idx="35">
                  <c:v>0</c:v>
                </c:pt>
                <c:pt idx="36">
                  <c:v>5.83</c:v>
                </c:pt>
                <c:pt idx="37">
                  <c:v>#N/A</c:v>
                </c:pt>
                <c:pt idx="38">
                  <c:v>#N/A</c:v>
                </c:pt>
                <c:pt idx="39">
                  <c:v>5.24</c:v>
                </c:pt>
                <c:pt idx="40">
                  <c:v>#N/A</c:v>
                </c:pt>
                <c:pt idx="41">
                  <c:v>6.41</c:v>
                </c:pt>
              </c:numCache>
            </c:numRef>
          </c:xVal>
          <c:yVal>
            <c:numRef>
              <c:f>' '!$M$2:$M$43</c:f>
              <c:numCache>
                <c:formatCode>General</c:formatCode>
                <c:ptCount val="4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7.02</c:v>
                </c:pt>
                <c:pt idx="6">
                  <c:v>#N/A</c:v>
                </c:pt>
                <c:pt idx="7">
                  <c:v>5.3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5.93</c:v>
                </c:pt>
                <c:pt idx="15">
                  <c:v>6.08</c:v>
                </c:pt>
                <c:pt idx="16">
                  <c:v>5</c:v>
                </c:pt>
                <c:pt idx="17">
                  <c:v>5.0199999999999996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5.01</c:v>
                </c:pt>
                <c:pt idx="22">
                  <c:v>#N/A</c:v>
                </c:pt>
                <c:pt idx="23">
                  <c:v>4.0999999999999996</c:v>
                </c:pt>
                <c:pt idx="24">
                  <c:v>#N/A</c:v>
                </c:pt>
                <c:pt idx="25">
                  <c:v>3.9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3.27</c:v>
                </c:pt>
                <c:pt idx="33">
                  <c:v>#N/A</c:v>
                </c:pt>
                <c:pt idx="34">
                  <c:v>2.83</c:v>
                </c:pt>
                <c:pt idx="35">
                  <c:v>0</c:v>
                </c:pt>
                <c:pt idx="36">
                  <c:v>3.1</c:v>
                </c:pt>
                <c:pt idx="37">
                  <c:v>#N/A</c:v>
                </c:pt>
                <c:pt idx="38">
                  <c:v>#N/A</c:v>
                </c:pt>
                <c:pt idx="39">
                  <c:v>2.4900000000000002</c:v>
                </c:pt>
                <c:pt idx="40">
                  <c:v>#N/A</c:v>
                </c:pt>
                <c:pt idx="41">
                  <c:v>2.75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9-3D78-4844-8595-0198C82F02C4}"/>
            </c:ext>
          </c:extLst>
        </c:ser>
        <c:ser>
          <c:idx val="0"/>
          <c:order val="1"/>
          <c:tx>
            <c:v>L2</c:v>
          </c:tx>
          <c:spPr>
            <a:ln w="19050">
              <a:noFill/>
            </a:ln>
          </c:spPr>
          <c:dPt>
            <c:idx val="0"/>
            <c:marker>
              <c:symbol val="picture"/>
              <c:spPr>
                <a:blipFill>
                  <a:blip xmlns:r="http://schemas.openxmlformats.org/officeDocument/2006/relationships" r:embed="rId4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A-3D78-4844-8595-0198C82F02C4}"/>
              </c:ext>
            </c:extLst>
          </c:dPt>
          <c:dPt>
            <c:idx val="1"/>
            <c:marker>
              <c:symbol val="picture"/>
              <c:spPr>
                <a:blipFill>
                  <a:blip xmlns:r="http://schemas.openxmlformats.org/officeDocument/2006/relationships" r:embed="rId4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B-3D78-4844-8595-0198C82F02C4}"/>
              </c:ext>
            </c:extLst>
          </c:dPt>
          <c:dPt>
            <c:idx val="2"/>
            <c:marker>
              <c:symbol val="picture"/>
              <c:spPr>
                <a:blipFill>
                  <a:blip xmlns:r="http://schemas.openxmlformats.org/officeDocument/2006/relationships" r:embed="rId4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C-3D78-4844-8595-0198C82F02C4}"/>
              </c:ext>
            </c:extLst>
          </c:dPt>
          <c:dPt>
            <c:idx val="3"/>
            <c:marker>
              <c:symbol val="picture"/>
              <c:spPr>
                <a:blipFill>
                  <a:blip xmlns:r="http://schemas.openxmlformats.org/officeDocument/2006/relationships" r:embed="rId4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D-3D78-4844-8595-0198C82F02C4}"/>
              </c:ext>
            </c:extLst>
          </c:dPt>
          <c:dPt>
            <c:idx val="4"/>
            <c:marker>
              <c:symbol val="picture"/>
              <c:spPr>
                <a:blipFill>
                  <a:blip xmlns:r="http://schemas.openxmlformats.org/officeDocument/2006/relationships" r:embed="rId4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E-3D78-4844-8595-0198C82F02C4}"/>
              </c:ext>
            </c:extLst>
          </c:dPt>
          <c:dPt>
            <c:idx val="5"/>
            <c:marker>
              <c:symbol val="picture"/>
              <c:spPr>
                <a:blipFill>
                  <a:blip xmlns:r="http://schemas.openxmlformats.org/officeDocument/2006/relationships" r:embed="rId4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F-3D78-4844-8595-0198C82F02C4}"/>
              </c:ext>
            </c:extLst>
          </c:dPt>
          <c:dPt>
            <c:idx val="6"/>
            <c:marker>
              <c:symbol val="picture"/>
              <c:spPr>
                <a:blipFill>
                  <a:blip xmlns:r="http://schemas.openxmlformats.org/officeDocument/2006/relationships" r:embed="rId4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0-3D78-4844-8595-0198C82F02C4}"/>
              </c:ext>
            </c:extLst>
          </c:dPt>
          <c:dPt>
            <c:idx val="7"/>
            <c:marker>
              <c:symbol val="picture"/>
              <c:spPr>
                <a:blipFill>
                  <a:blip xmlns:r="http://schemas.openxmlformats.org/officeDocument/2006/relationships" r:embed="rId4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1-3D78-4844-8595-0198C82F02C4}"/>
              </c:ext>
            </c:extLst>
          </c:dPt>
          <c:dPt>
            <c:idx val="8"/>
            <c:marker>
              <c:symbol val="picture"/>
              <c:spPr>
                <a:blipFill>
                  <a:blip xmlns:r="http://schemas.openxmlformats.org/officeDocument/2006/relationships" r:embed="rId5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2-3D78-4844-8595-0198C82F02C4}"/>
              </c:ext>
            </c:extLst>
          </c:dPt>
          <c:dPt>
            <c:idx val="9"/>
            <c:marker>
              <c:symbol val="picture"/>
              <c:spPr>
                <a:blipFill>
                  <a:blip xmlns:r="http://schemas.openxmlformats.org/officeDocument/2006/relationships" r:embed="rId5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3-3D78-4844-8595-0198C82F02C4}"/>
              </c:ext>
            </c:extLst>
          </c:dPt>
          <c:dPt>
            <c:idx val="10"/>
            <c:marker>
              <c:symbol val="picture"/>
              <c:spPr>
                <a:blipFill>
                  <a:blip xmlns:r="http://schemas.openxmlformats.org/officeDocument/2006/relationships" r:embed="rId5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4-3D78-4844-8595-0198C82F02C4}"/>
              </c:ext>
            </c:extLst>
          </c:dPt>
          <c:dPt>
            <c:idx val="11"/>
            <c:marker>
              <c:symbol val="picture"/>
              <c:spPr>
                <a:blipFill>
                  <a:blip xmlns:r="http://schemas.openxmlformats.org/officeDocument/2006/relationships" r:embed="rId5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5-3D78-4844-8595-0198C82F02C4}"/>
              </c:ext>
            </c:extLst>
          </c:dPt>
          <c:dPt>
            <c:idx val="12"/>
            <c:marker>
              <c:symbol val="picture"/>
              <c:spPr>
                <a:blipFill>
                  <a:blip xmlns:r="http://schemas.openxmlformats.org/officeDocument/2006/relationships" r:embed="rId5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6-3D78-4844-8595-0198C82F02C4}"/>
              </c:ext>
            </c:extLst>
          </c:dPt>
          <c:dPt>
            <c:idx val="13"/>
            <c:marker>
              <c:symbol val="picture"/>
              <c:spPr>
                <a:blipFill>
                  <a:blip xmlns:r="http://schemas.openxmlformats.org/officeDocument/2006/relationships" r:embed="rId5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7-3D78-4844-8595-0198C82F02C4}"/>
              </c:ext>
            </c:extLst>
          </c:dPt>
          <c:dPt>
            <c:idx val="14"/>
            <c:marker>
              <c:symbol val="picture"/>
              <c:spPr>
                <a:blipFill>
                  <a:blip xmlns:r="http://schemas.openxmlformats.org/officeDocument/2006/relationships" r:embed="rId5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8-3D78-4844-8595-0198C82F02C4}"/>
              </c:ext>
            </c:extLst>
          </c:dPt>
          <c:dPt>
            <c:idx val="15"/>
            <c:marker>
              <c:symbol val="picture"/>
              <c:spPr>
                <a:blipFill>
                  <a:blip xmlns:r="http://schemas.openxmlformats.org/officeDocument/2006/relationships" r:embed="rId5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9-3D78-4844-8595-0198C82F02C4}"/>
              </c:ext>
            </c:extLst>
          </c:dPt>
          <c:dPt>
            <c:idx val="16"/>
            <c:marker>
              <c:symbol val="picture"/>
              <c:spPr>
                <a:blipFill>
                  <a:blip xmlns:r="http://schemas.openxmlformats.org/officeDocument/2006/relationships" r:embed="rId5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A-3D78-4844-8595-0198C82F02C4}"/>
              </c:ext>
            </c:extLst>
          </c:dPt>
          <c:dPt>
            <c:idx val="17"/>
            <c:marker>
              <c:symbol val="picture"/>
              <c:spPr>
                <a:blipFill>
                  <a:blip xmlns:r="http://schemas.openxmlformats.org/officeDocument/2006/relationships" r:embed="rId5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B-3D78-4844-8595-0198C82F02C4}"/>
              </c:ext>
            </c:extLst>
          </c:dPt>
          <c:dPt>
            <c:idx val="18"/>
            <c:marker>
              <c:symbol val="picture"/>
              <c:spPr>
                <a:blipFill>
                  <a:blip xmlns:r="http://schemas.openxmlformats.org/officeDocument/2006/relationships" r:embed="rId6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C-3D78-4844-8595-0198C82F02C4}"/>
              </c:ext>
            </c:extLst>
          </c:dPt>
          <c:dPt>
            <c:idx val="19"/>
            <c:marker>
              <c:symbol val="picture"/>
              <c:spPr>
                <a:blipFill>
                  <a:blip xmlns:r="http://schemas.openxmlformats.org/officeDocument/2006/relationships" r:embed="rId6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D-3D78-4844-8595-0198C82F02C4}"/>
              </c:ext>
            </c:extLst>
          </c:dPt>
          <c:dPt>
            <c:idx val="20"/>
            <c:marker>
              <c:symbol val="picture"/>
              <c:spPr>
                <a:blipFill>
                  <a:blip xmlns:r="http://schemas.openxmlformats.org/officeDocument/2006/relationships" r:embed="rId6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E-3D78-4844-8595-0198C82F02C4}"/>
              </c:ext>
            </c:extLst>
          </c:dPt>
          <c:dPt>
            <c:idx val="21"/>
            <c:marker>
              <c:symbol val="picture"/>
              <c:spPr>
                <a:blipFill>
                  <a:blip xmlns:r="http://schemas.openxmlformats.org/officeDocument/2006/relationships" r:embed="rId6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F-3D78-4844-8595-0198C82F02C4}"/>
              </c:ext>
            </c:extLst>
          </c:dPt>
          <c:dPt>
            <c:idx val="22"/>
            <c:marker>
              <c:symbol val="picture"/>
              <c:spPr>
                <a:blipFill>
                  <a:blip xmlns:r="http://schemas.openxmlformats.org/officeDocument/2006/relationships" r:embed="rId6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0-3D78-4844-8595-0198C82F02C4}"/>
              </c:ext>
            </c:extLst>
          </c:dPt>
          <c:dPt>
            <c:idx val="23"/>
            <c:marker>
              <c:symbol val="picture"/>
              <c:spPr>
                <a:blipFill>
                  <a:blip xmlns:r="http://schemas.openxmlformats.org/officeDocument/2006/relationships" r:embed="rId6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1-3D78-4844-8595-0198C82F02C4}"/>
              </c:ext>
            </c:extLst>
          </c:dPt>
          <c:dPt>
            <c:idx val="24"/>
            <c:marker>
              <c:symbol val="picture"/>
              <c:spPr>
                <a:blipFill>
                  <a:blip xmlns:r="http://schemas.openxmlformats.org/officeDocument/2006/relationships" r:embed="rId6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2-3D78-4844-8595-0198C82F02C4}"/>
              </c:ext>
            </c:extLst>
          </c:dPt>
          <c:dPt>
            <c:idx val="25"/>
            <c:marker>
              <c:symbol val="picture"/>
              <c:spPr>
                <a:blipFill>
                  <a:blip xmlns:r="http://schemas.openxmlformats.org/officeDocument/2006/relationships" r:embed="rId6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3-3D78-4844-8595-0198C82F02C4}"/>
              </c:ext>
            </c:extLst>
          </c:dPt>
          <c:dPt>
            <c:idx val="26"/>
            <c:marker>
              <c:symbol val="picture"/>
              <c:spPr>
                <a:blipFill>
                  <a:blip xmlns:r="http://schemas.openxmlformats.org/officeDocument/2006/relationships" r:embed="rId6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4-3D78-4844-8595-0198C82F02C4}"/>
              </c:ext>
            </c:extLst>
          </c:dPt>
          <c:dPt>
            <c:idx val="27"/>
            <c:marker>
              <c:symbol val="picture"/>
              <c:spPr>
                <a:blipFill>
                  <a:blip xmlns:r="http://schemas.openxmlformats.org/officeDocument/2006/relationships" r:embed="rId6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5-3D78-4844-8595-0198C82F02C4}"/>
              </c:ext>
            </c:extLst>
          </c:dPt>
          <c:dPt>
            <c:idx val="28"/>
            <c:marker>
              <c:symbol val="picture"/>
              <c:spPr>
                <a:blipFill>
                  <a:blip xmlns:r="http://schemas.openxmlformats.org/officeDocument/2006/relationships" r:embed="rId7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6-3D78-4844-8595-0198C82F02C4}"/>
              </c:ext>
            </c:extLst>
          </c:dPt>
          <c:dPt>
            <c:idx val="29"/>
            <c:marker>
              <c:symbol val="picture"/>
              <c:spPr>
                <a:blipFill>
                  <a:blip xmlns:r="http://schemas.openxmlformats.org/officeDocument/2006/relationships" r:embed="rId7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7-3D78-4844-8595-0198C82F02C4}"/>
              </c:ext>
            </c:extLst>
          </c:dPt>
          <c:dPt>
            <c:idx val="30"/>
            <c:marker>
              <c:symbol val="picture"/>
              <c:spPr>
                <a:blipFill>
                  <a:blip xmlns:r="http://schemas.openxmlformats.org/officeDocument/2006/relationships" r:embed="rId7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8-3D78-4844-8595-0198C82F02C4}"/>
              </c:ext>
            </c:extLst>
          </c:dPt>
          <c:dPt>
            <c:idx val="31"/>
            <c:marker>
              <c:symbol val="picture"/>
              <c:spPr>
                <a:blipFill>
                  <a:blip xmlns:r="http://schemas.openxmlformats.org/officeDocument/2006/relationships" r:embed="rId7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9-3D78-4844-8595-0198C82F02C4}"/>
              </c:ext>
            </c:extLst>
          </c:dPt>
          <c:dPt>
            <c:idx val="32"/>
            <c:marker>
              <c:symbol val="picture"/>
              <c:spPr>
                <a:blipFill>
                  <a:blip xmlns:r="http://schemas.openxmlformats.org/officeDocument/2006/relationships" r:embed="rId7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A-3D78-4844-8595-0198C82F02C4}"/>
              </c:ext>
            </c:extLst>
          </c:dPt>
          <c:dPt>
            <c:idx val="33"/>
            <c:marker>
              <c:symbol val="picture"/>
              <c:spPr>
                <a:blipFill>
                  <a:blip xmlns:r="http://schemas.openxmlformats.org/officeDocument/2006/relationships" r:embed="rId7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B-3D78-4844-8595-0198C82F02C4}"/>
              </c:ext>
            </c:extLst>
          </c:dPt>
          <c:dPt>
            <c:idx val="34"/>
            <c:marker>
              <c:symbol val="picture"/>
              <c:spPr>
                <a:blipFill>
                  <a:blip xmlns:r="http://schemas.openxmlformats.org/officeDocument/2006/relationships" r:embed="rId7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C-3D78-4844-8595-0198C82F02C4}"/>
              </c:ext>
            </c:extLst>
          </c:dPt>
          <c:dPt>
            <c:idx val="36"/>
            <c:marker>
              <c:symbol val="picture"/>
              <c:spPr>
                <a:blipFill>
                  <a:blip xmlns:r="http://schemas.openxmlformats.org/officeDocument/2006/relationships" r:embed="rId7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D-3D78-4844-8595-0198C82F02C4}"/>
              </c:ext>
            </c:extLst>
          </c:dPt>
          <c:dPt>
            <c:idx val="37"/>
            <c:marker>
              <c:symbol val="picture"/>
              <c:spPr>
                <a:blipFill>
                  <a:blip xmlns:r="http://schemas.openxmlformats.org/officeDocument/2006/relationships" r:embed="rId7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E-3D78-4844-8595-0198C82F02C4}"/>
              </c:ext>
            </c:extLst>
          </c:dPt>
          <c:dPt>
            <c:idx val="38"/>
            <c:marker>
              <c:symbol val="picture"/>
              <c:spPr>
                <a:blipFill>
                  <a:blip xmlns:r="http://schemas.openxmlformats.org/officeDocument/2006/relationships" r:embed="rId7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F-3D78-4844-8595-0198C82F02C4}"/>
              </c:ext>
            </c:extLst>
          </c:dPt>
          <c:dPt>
            <c:idx val="39"/>
            <c:marker>
              <c:symbol val="picture"/>
              <c:spPr>
                <a:blipFill>
                  <a:blip xmlns:r="http://schemas.openxmlformats.org/officeDocument/2006/relationships" r:embed="rId8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0-3D78-4844-8595-0198C82F02C4}"/>
              </c:ext>
            </c:extLst>
          </c:dPt>
          <c:dPt>
            <c:idx val="40"/>
            <c:marker>
              <c:symbol val="picture"/>
              <c:spPr>
                <a:blipFill>
                  <a:blip xmlns:r="http://schemas.openxmlformats.org/officeDocument/2006/relationships" r:embed="rId8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1-3D78-4844-8595-0198C82F02C4}"/>
              </c:ext>
            </c:extLst>
          </c:dPt>
          <c:dPt>
            <c:idx val="41"/>
            <c:marker>
              <c:symbol val="picture"/>
              <c:spPr>
                <a:blipFill>
                  <a:blip xmlns:r="http://schemas.openxmlformats.org/officeDocument/2006/relationships" r:embed="rId8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2-3D78-4844-8595-0198C82F02C4}"/>
              </c:ext>
            </c:extLst>
          </c:dPt>
          <c:xVal>
            <c:numRef>
              <c:f>' '!$N$2:$N$43</c:f>
              <c:numCache>
                <c:formatCode>General</c:formatCode>
                <c:ptCount val="42"/>
                <c:pt idx="0">
                  <c:v>3.95</c:v>
                </c:pt>
                <c:pt idx="1">
                  <c:v>#N/A</c:v>
                </c:pt>
                <c:pt idx="2">
                  <c:v>#N/A</c:v>
                </c:pt>
                <c:pt idx="3">
                  <c:v>6.1</c:v>
                </c:pt>
                <c:pt idx="4">
                  <c:v>#N/A</c:v>
                </c:pt>
                <c:pt idx="5">
                  <c:v>#N/A</c:v>
                </c:pt>
                <c:pt idx="6">
                  <c:v>4.8600000000000003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5.66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5.73</c:v>
                </c:pt>
                <c:pt idx="29">
                  <c:v>#N/A</c:v>
                </c:pt>
                <c:pt idx="30">
                  <c:v>#N/A</c:v>
                </c:pt>
                <c:pt idx="31">
                  <c:v>7.4</c:v>
                </c:pt>
                <c:pt idx="32">
                  <c:v>#N/A</c:v>
                </c:pt>
                <c:pt idx="33">
                  <c:v>4.29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</c:numCache>
            </c:numRef>
          </c:xVal>
          <c:yVal>
            <c:numRef>
              <c:f>' '!$O$2:$O$43</c:f>
              <c:numCache>
                <c:formatCode>General</c:formatCode>
                <c:ptCount val="42"/>
                <c:pt idx="0">
                  <c:v>7.870000000000001</c:v>
                </c:pt>
                <c:pt idx="1">
                  <c:v>#N/A</c:v>
                </c:pt>
                <c:pt idx="2">
                  <c:v>#N/A</c:v>
                </c:pt>
                <c:pt idx="3">
                  <c:v>8.1</c:v>
                </c:pt>
                <c:pt idx="4">
                  <c:v>#N/A</c:v>
                </c:pt>
                <c:pt idx="5">
                  <c:v>#N/A</c:v>
                </c:pt>
                <c:pt idx="6">
                  <c:v>7.02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5.19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3.96</c:v>
                </c:pt>
                <c:pt idx="29">
                  <c:v>#N/A</c:v>
                </c:pt>
                <c:pt idx="30">
                  <c:v>#N/A</c:v>
                </c:pt>
                <c:pt idx="31">
                  <c:v>3.9</c:v>
                </c:pt>
                <c:pt idx="32">
                  <c:v>#N/A</c:v>
                </c:pt>
                <c:pt idx="33">
                  <c:v>2.7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3-3D78-4844-8595-0198C82F02C4}"/>
            </c:ext>
          </c:extLst>
        </c:ser>
        <c:ser>
          <c:idx val="2"/>
          <c:order val="2"/>
          <c:tx>
            <c:v>L3</c:v>
          </c:tx>
          <c:spPr>
            <a:ln w="19050">
              <a:noFill/>
            </a:ln>
          </c:spPr>
          <c:dPt>
            <c:idx val="0"/>
            <c:marker>
              <c:symbol val="picture"/>
              <c:spPr>
                <a:blipFill>
                  <a:blip xmlns:r="http://schemas.openxmlformats.org/officeDocument/2006/relationships" r:embed="rId8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4-3D78-4844-8595-0198C82F02C4}"/>
              </c:ext>
            </c:extLst>
          </c:dPt>
          <c:dPt>
            <c:idx val="1"/>
            <c:marker>
              <c:symbol val="picture"/>
              <c:spPr>
                <a:blipFill>
                  <a:blip xmlns:r="http://schemas.openxmlformats.org/officeDocument/2006/relationships" r:embed="rId8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5-3D78-4844-8595-0198C82F02C4}"/>
              </c:ext>
            </c:extLst>
          </c:dPt>
          <c:dPt>
            <c:idx val="2"/>
            <c:marker>
              <c:symbol val="picture"/>
              <c:spPr>
                <a:blipFill>
                  <a:blip xmlns:r="http://schemas.openxmlformats.org/officeDocument/2006/relationships" r:embed="rId8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6-3D78-4844-8595-0198C82F02C4}"/>
              </c:ext>
            </c:extLst>
          </c:dPt>
          <c:dPt>
            <c:idx val="3"/>
            <c:marker>
              <c:symbol val="picture"/>
              <c:spPr>
                <a:blipFill>
                  <a:blip xmlns:r="http://schemas.openxmlformats.org/officeDocument/2006/relationships" r:embed="rId8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7-3D78-4844-8595-0198C82F02C4}"/>
              </c:ext>
            </c:extLst>
          </c:dPt>
          <c:dPt>
            <c:idx val="4"/>
            <c:marker>
              <c:symbol val="picture"/>
              <c:spPr>
                <a:blipFill>
                  <a:blip xmlns:r="http://schemas.openxmlformats.org/officeDocument/2006/relationships" r:embed="rId8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8-3D78-4844-8595-0198C82F02C4}"/>
              </c:ext>
            </c:extLst>
          </c:dPt>
          <c:dPt>
            <c:idx val="5"/>
            <c:marker>
              <c:symbol val="picture"/>
              <c:spPr>
                <a:blipFill>
                  <a:blip xmlns:r="http://schemas.openxmlformats.org/officeDocument/2006/relationships" r:embed="rId8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9-3D78-4844-8595-0198C82F02C4}"/>
              </c:ext>
            </c:extLst>
          </c:dPt>
          <c:dPt>
            <c:idx val="6"/>
            <c:marker>
              <c:symbol val="picture"/>
              <c:spPr>
                <a:blipFill>
                  <a:blip xmlns:r="http://schemas.openxmlformats.org/officeDocument/2006/relationships" r:embed="rId8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A-3D78-4844-8595-0198C82F02C4}"/>
              </c:ext>
            </c:extLst>
          </c:dPt>
          <c:dPt>
            <c:idx val="7"/>
            <c:marker>
              <c:symbol val="picture"/>
              <c:spPr>
                <a:blipFill>
                  <a:blip xmlns:r="http://schemas.openxmlformats.org/officeDocument/2006/relationships" r:embed="rId9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B-3D78-4844-8595-0198C82F02C4}"/>
              </c:ext>
            </c:extLst>
          </c:dPt>
          <c:dPt>
            <c:idx val="8"/>
            <c:marker>
              <c:symbol val="picture"/>
              <c:spPr>
                <a:blipFill>
                  <a:blip xmlns:r="http://schemas.openxmlformats.org/officeDocument/2006/relationships" r:embed="rId9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C-3D78-4844-8595-0198C82F02C4}"/>
              </c:ext>
            </c:extLst>
          </c:dPt>
          <c:dPt>
            <c:idx val="9"/>
            <c:marker>
              <c:symbol val="picture"/>
              <c:spPr>
                <a:blipFill>
                  <a:blip xmlns:r="http://schemas.openxmlformats.org/officeDocument/2006/relationships" r:embed="rId9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D-3D78-4844-8595-0198C82F02C4}"/>
              </c:ext>
            </c:extLst>
          </c:dPt>
          <c:dPt>
            <c:idx val="10"/>
            <c:marker>
              <c:symbol val="picture"/>
              <c:spPr>
                <a:blipFill>
                  <a:blip xmlns:r="http://schemas.openxmlformats.org/officeDocument/2006/relationships" r:embed="rId9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E-3D78-4844-8595-0198C82F02C4}"/>
              </c:ext>
            </c:extLst>
          </c:dPt>
          <c:dPt>
            <c:idx val="11"/>
            <c:marker>
              <c:symbol val="picture"/>
              <c:spPr>
                <a:blipFill>
                  <a:blip xmlns:r="http://schemas.openxmlformats.org/officeDocument/2006/relationships" r:embed="rId9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F-3D78-4844-8595-0198C82F02C4}"/>
              </c:ext>
            </c:extLst>
          </c:dPt>
          <c:dPt>
            <c:idx val="12"/>
            <c:marker>
              <c:symbol val="picture"/>
              <c:spPr>
                <a:blipFill>
                  <a:blip xmlns:r="http://schemas.openxmlformats.org/officeDocument/2006/relationships" r:embed="rId9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0-3D78-4844-8595-0198C82F02C4}"/>
              </c:ext>
            </c:extLst>
          </c:dPt>
          <c:dPt>
            <c:idx val="13"/>
            <c:marker>
              <c:symbol val="picture"/>
              <c:spPr>
                <a:blipFill>
                  <a:blip xmlns:r="http://schemas.openxmlformats.org/officeDocument/2006/relationships" r:embed="rId9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1-3D78-4844-8595-0198C82F02C4}"/>
              </c:ext>
            </c:extLst>
          </c:dPt>
          <c:dPt>
            <c:idx val="14"/>
            <c:marker>
              <c:symbol val="picture"/>
              <c:spPr>
                <a:blipFill>
                  <a:blip xmlns:r="http://schemas.openxmlformats.org/officeDocument/2006/relationships" r:embed="rId9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2-3D78-4844-8595-0198C82F02C4}"/>
              </c:ext>
            </c:extLst>
          </c:dPt>
          <c:dPt>
            <c:idx val="15"/>
            <c:marker>
              <c:symbol val="picture"/>
              <c:spPr>
                <a:blipFill>
                  <a:blip xmlns:r="http://schemas.openxmlformats.org/officeDocument/2006/relationships" r:embed="rId9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3-3D78-4844-8595-0198C82F02C4}"/>
              </c:ext>
            </c:extLst>
          </c:dPt>
          <c:dPt>
            <c:idx val="16"/>
            <c:marker>
              <c:symbol val="picture"/>
              <c:spPr>
                <a:blipFill>
                  <a:blip xmlns:r="http://schemas.openxmlformats.org/officeDocument/2006/relationships" r:embed="rId9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4-3D78-4844-8595-0198C82F02C4}"/>
              </c:ext>
            </c:extLst>
          </c:dPt>
          <c:dPt>
            <c:idx val="17"/>
            <c:marker>
              <c:symbol val="picture"/>
              <c:spPr>
                <a:blipFill>
                  <a:blip xmlns:r="http://schemas.openxmlformats.org/officeDocument/2006/relationships" r:embed="rId10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5-3D78-4844-8595-0198C82F02C4}"/>
              </c:ext>
            </c:extLst>
          </c:dPt>
          <c:dPt>
            <c:idx val="18"/>
            <c:marker>
              <c:symbol val="picture"/>
              <c:spPr>
                <a:blipFill>
                  <a:blip xmlns:r="http://schemas.openxmlformats.org/officeDocument/2006/relationships" r:embed="rId10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6-3D78-4844-8595-0198C82F02C4}"/>
              </c:ext>
            </c:extLst>
          </c:dPt>
          <c:dPt>
            <c:idx val="19"/>
            <c:marker>
              <c:symbol val="picture"/>
              <c:spPr>
                <a:blipFill>
                  <a:blip xmlns:r="http://schemas.openxmlformats.org/officeDocument/2006/relationships" r:embed="rId10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7-3D78-4844-8595-0198C82F02C4}"/>
              </c:ext>
            </c:extLst>
          </c:dPt>
          <c:dPt>
            <c:idx val="20"/>
            <c:marker>
              <c:symbol val="picture"/>
              <c:spPr>
                <a:blipFill>
                  <a:blip xmlns:r="http://schemas.openxmlformats.org/officeDocument/2006/relationships" r:embed="rId10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8-3D78-4844-8595-0198C82F02C4}"/>
              </c:ext>
            </c:extLst>
          </c:dPt>
          <c:dPt>
            <c:idx val="21"/>
            <c:marker>
              <c:symbol val="picture"/>
              <c:spPr>
                <a:blipFill>
                  <a:blip xmlns:r="http://schemas.openxmlformats.org/officeDocument/2006/relationships" r:embed="rId10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9-3D78-4844-8595-0198C82F02C4}"/>
              </c:ext>
            </c:extLst>
          </c:dPt>
          <c:dPt>
            <c:idx val="22"/>
            <c:marker>
              <c:symbol val="picture"/>
              <c:spPr>
                <a:blipFill>
                  <a:blip xmlns:r="http://schemas.openxmlformats.org/officeDocument/2006/relationships" r:embed="rId10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A-3D78-4844-8595-0198C82F02C4}"/>
              </c:ext>
            </c:extLst>
          </c:dPt>
          <c:dPt>
            <c:idx val="23"/>
            <c:marker>
              <c:symbol val="picture"/>
              <c:spPr>
                <a:blipFill>
                  <a:blip xmlns:r="http://schemas.openxmlformats.org/officeDocument/2006/relationships" r:embed="rId10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B-3D78-4844-8595-0198C82F02C4}"/>
              </c:ext>
            </c:extLst>
          </c:dPt>
          <c:dPt>
            <c:idx val="24"/>
            <c:marker>
              <c:symbol val="picture"/>
              <c:spPr>
                <a:blipFill>
                  <a:blip xmlns:r="http://schemas.openxmlformats.org/officeDocument/2006/relationships" r:embed="rId10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C-3D78-4844-8595-0198C82F02C4}"/>
              </c:ext>
            </c:extLst>
          </c:dPt>
          <c:dPt>
            <c:idx val="25"/>
            <c:marker>
              <c:symbol val="picture"/>
              <c:spPr>
                <a:blipFill>
                  <a:blip xmlns:r="http://schemas.openxmlformats.org/officeDocument/2006/relationships" r:embed="rId10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D-3D78-4844-8595-0198C82F02C4}"/>
              </c:ext>
            </c:extLst>
          </c:dPt>
          <c:dPt>
            <c:idx val="26"/>
            <c:marker>
              <c:symbol val="picture"/>
              <c:spPr>
                <a:blipFill>
                  <a:blip xmlns:r="http://schemas.openxmlformats.org/officeDocument/2006/relationships" r:embed="rId10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E-3D78-4844-8595-0198C82F02C4}"/>
              </c:ext>
            </c:extLst>
          </c:dPt>
          <c:dPt>
            <c:idx val="27"/>
            <c:marker>
              <c:symbol val="picture"/>
              <c:spPr>
                <a:blipFill>
                  <a:blip xmlns:r="http://schemas.openxmlformats.org/officeDocument/2006/relationships" r:embed="rId11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F-3D78-4844-8595-0198C82F02C4}"/>
              </c:ext>
            </c:extLst>
          </c:dPt>
          <c:dPt>
            <c:idx val="28"/>
            <c:marker>
              <c:symbol val="picture"/>
              <c:spPr>
                <a:blipFill>
                  <a:blip xmlns:r="http://schemas.openxmlformats.org/officeDocument/2006/relationships" r:embed="rId11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0-3D78-4844-8595-0198C82F02C4}"/>
              </c:ext>
            </c:extLst>
          </c:dPt>
          <c:dPt>
            <c:idx val="29"/>
            <c:marker>
              <c:symbol val="picture"/>
              <c:spPr>
                <a:blipFill>
                  <a:blip xmlns:r="http://schemas.openxmlformats.org/officeDocument/2006/relationships" r:embed="rId11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1-3D78-4844-8595-0198C82F02C4}"/>
              </c:ext>
            </c:extLst>
          </c:dPt>
          <c:dPt>
            <c:idx val="30"/>
            <c:marker>
              <c:symbol val="picture"/>
              <c:spPr>
                <a:blipFill>
                  <a:blip xmlns:r="http://schemas.openxmlformats.org/officeDocument/2006/relationships" r:embed="rId11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2-3D78-4844-8595-0198C82F02C4}"/>
              </c:ext>
            </c:extLst>
          </c:dPt>
          <c:dPt>
            <c:idx val="31"/>
            <c:marker>
              <c:symbol val="picture"/>
              <c:spPr>
                <a:blipFill>
                  <a:blip xmlns:r="http://schemas.openxmlformats.org/officeDocument/2006/relationships" r:embed="rId11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3-3D78-4844-8595-0198C82F02C4}"/>
              </c:ext>
            </c:extLst>
          </c:dPt>
          <c:dPt>
            <c:idx val="32"/>
            <c:marker>
              <c:symbol val="picture"/>
              <c:spPr>
                <a:blipFill>
                  <a:blip xmlns:r="http://schemas.openxmlformats.org/officeDocument/2006/relationships" r:embed="rId11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4-3D78-4844-8595-0198C82F02C4}"/>
              </c:ext>
            </c:extLst>
          </c:dPt>
          <c:dPt>
            <c:idx val="33"/>
            <c:marker>
              <c:symbol val="picture"/>
              <c:spPr>
                <a:blipFill>
                  <a:blip xmlns:r="http://schemas.openxmlformats.org/officeDocument/2006/relationships" r:embed="rId11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5-3D78-4844-8595-0198C82F02C4}"/>
              </c:ext>
            </c:extLst>
          </c:dPt>
          <c:dPt>
            <c:idx val="34"/>
            <c:marker>
              <c:symbol val="picture"/>
              <c:spPr>
                <a:blipFill>
                  <a:blip xmlns:r="http://schemas.openxmlformats.org/officeDocument/2006/relationships" r:embed="rId11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6-3D78-4844-8595-0198C82F02C4}"/>
              </c:ext>
            </c:extLst>
          </c:dPt>
          <c:dPt>
            <c:idx val="36"/>
            <c:marker>
              <c:symbol val="picture"/>
              <c:spPr>
                <a:blipFill>
                  <a:blip xmlns:r="http://schemas.openxmlformats.org/officeDocument/2006/relationships" r:embed="rId11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7-3D78-4844-8595-0198C82F02C4}"/>
              </c:ext>
            </c:extLst>
          </c:dPt>
          <c:dPt>
            <c:idx val="37"/>
            <c:marker>
              <c:symbol val="picture"/>
              <c:spPr>
                <a:blipFill>
                  <a:blip xmlns:r="http://schemas.openxmlformats.org/officeDocument/2006/relationships" r:embed="rId11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8-3D78-4844-8595-0198C82F02C4}"/>
              </c:ext>
            </c:extLst>
          </c:dPt>
          <c:dPt>
            <c:idx val="38"/>
            <c:marker>
              <c:symbol val="picture"/>
              <c:spPr>
                <a:blipFill>
                  <a:blip xmlns:r="http://schemas.openxmlformats.org/officeDocument/2006/relationships" r:embed="rId12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9-3D78-4844-8595-0198C82F02C4}"/>
              </c:ext>
            </c:extLst>
          </c:dPt>
          <c:dPt>
            <c:idx val="39"/>
            <c:marker>
              <c:symbol val="picture"/>
              <c:spPr>
                <a:blipFill>
                  <a:blip xmlns:r="http://schemas.openxmlformats.org/officeDocument/2006/relationships" r:embed="rId12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A-3D78-4844-8595-0198C82F02C4}"/>
              </c:ext>
            </c:extLst>
          </c:dPt>
          <c:dPt>
            <c:idx val="40"/>
            <c:marker>
              <c:symbol val="picture"/>
              <c:spPr>
                <a:blipFill>
                  <a:blip xmlns:r="http://schemas.openxmlformats.org/officeDocument/2006/relationships" r:embed="rId12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B-3D78-4844-8595-0198C82F02C4}"/>
              </c:ext>
            </c:extLst>
          </c:dPt>
          <c:dPt>
            <c:idx val="41"/>
            <c:marker>
              <c:symbol val="picture"/>
              <c:spPr>
                <a:blipFill>
                  <a:blip xmlns:r="http://schemas.openxmlformats.org/officeDocument/2006/relationships" r:embed="rId12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C-3D78-4844-8595-0198C82F02C4}"/>
              </c:ext>
            </c:extLst>
          </c:dPt>
          <c:xVal>
            <c:numRef>
              <c:f>' '!$P$2:$P$43</c:f>
              <c:numCache>
                <c:formatCode>General</c:formatCode>
                <c:ptCount val="42"/>
                <c:pt idx="0">
                  <c:v>#N/A</c:v>
                </c:pt>
                <c:pt idx="1">
                  <c:v>#N/A</c:v>
                </c:pt>
                <c:pt idx="2">
                  <c:v>5.62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5.95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4.93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4.72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6.72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5.75</c:v>
                </c:pt>
                <c:pt idx="41">
                  <c:v>#N/A</c:v>
                </c:pt>
              </c:numCache>
            </c:numRef>
          </c:xVal>
          <c:yVal>
            <c:numRef>
              <c:f>' '!$Q$2:$Q$43</c:f>
              <c:numCache>
                <c:formatCode>General</c:formatCode>
                <c:ptCount val="42"/>
                <c:pt idx="0">
                  <c:v>#N/A</c:v>
                </c:pt>
                <c:pt idx="1">
                  <c:v>#N/A</c:v>
                </c:pt>
                <c:pt idx="2">
                  <c:v>7.56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6.78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6.2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5.0999999999999996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5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2.57</c:v>
                </c:pt>
                <c:pt idx="41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D-3D78-4844-8595-0198C82F02C4}"/>
            </c:ext>
          </c:extLst>
        </c:ser>
        <c:ser>
          <c:idx val="3"/>
          <c:order val="3"/>
          <c:tx>
            <c:v>L4</c:v>
          </c:tx>
          <c:spPr>
            <a:ln w="19050">
              <a:noFill/>
            </a:ln>
          </c:spPr>
          <c:dPt>
            <c:idx val="0"/>
            <c:marker>
              <c:symbol val="picture"/>
              <c:spPr>
                <a:blipFill>
                  <a:blip xmlns:r="http://schemas.openxmlformats.org/officeDocument/2006/relationships" r:embed="rId12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E-3D78-4844-8595-0198C82F02C4}"/>
              </c:ext>
            </c:extLst>
          </c:dPt>
          <c:dPt>
            <c:idx val="1"/>
            <c:marker>
              <c:symbol val="picture"/>
              <c:spPr>
                <a:blipFill>
                  <a:blip xmlns:r="http://schemas.openxmlformats.org/officeDocument/2006/relationships" r:embed="rId12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F-3D78-4844-8595-0198C82F02C4}"/>
              </c:ext>
            </c:extLst>
          </c:dPt>
          <c:dPt>
            <c:idx val="2"/>
            <c:marker>
              <c:symbol val="picture"/>
              <c:spPr>
                <a:blipFill>
                  <a:blip xmlns:r="http://schemas.openxmlformats.org/officeDocument/2006/relationships" r:embed="rId12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0-3D78-4844-8595-0198C82F02C4}"/>
              </c:ext>
            </c:extLst>
          </c:dPt>
          <c:dPt>
            <c:idx val="3"/>
            <c:marker>
              <c:symbol val="picture"/>
              <c:spPr>
                <a:blipFill>
                  <a:blip xmlns:r="http://schemas.openxmlformats.org/officeDocument/2006/relationships" r:embed="rId12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1-3D78-4844-8595-0198C82F02C4}"/>
              </c:ext>
            </c:extLst>
          </c:dPt>
          <c:dPt>
            <c:idx val="4"/>
            <c:marker>
              <c:symbol val="picture"/>
              <c:spPr>
                <a:blipFill>
                  <a:blip xmlns:r="http://schemas.openxmlformats.org/officeDocument/2006/relationships" r:embed="rId12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2-3D78-4844-8595-0198C82F02C4}"/>
              </c:ext>
            </c:extLst>
          </c:dPt>
          <c:dPt>
            <c:idx val="5"/>
            <c:marker>
              <c:symbol val="picture"/>
              <c:spPr>
                <a:blipFill>
                  <a:blip xmlns:r="http://schemas.openxmlformats.org/officeDocument/2006/relationships" r:embed="rId12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3-3D78-4844-8595-0198C82F02C4}"/>
              </c:ext>
            </c:extLst>
          </c:dPt>
          <c:dPt>
            <c:idx val="6"/>
            <c:marker>
              <c:symbol val="picture"/>
              <c:spPr>
                <a:blipFill>
                  <a:blip xmlns:r="http://schemas.openxmlformats.org/officeDocument/2006/relationships" r:embed="rId13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4-3D78-4844-8595-0198C82F02C4}"/>
              </c:ext>
            </c:extLst>
          </c:dPt>
          <c:dPt>
            <c:idx val="7"/>
            <c:marker>
              <c:symbol val="picture"/>
              <c:spPr>
                <a:blipFill>
                  <a:blip xmlns:r="http://schemas.openxmlformats.org/officeDocument/2006/relationships" r:embed="rId13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5-3D78-4844-8595-0198C82F02C4}"/>
              </c:ext>
            </c:extLst>
          </c:dPt>
          <c:dPt>
            <c:idx val="8"/>
            <c:marker>
              <c:symbol val="picture"/>
              <c:spPr>
                <a:blipFill>
                  <a:blip xmlns:r="http://schemas.openxmlformats.org/officeDocument/2006/relationships" r:embed="rId13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6-3D78-4844-8595-0198C82F02C4}"/>
              </c:ext>
            </c:extLst>
          </c:dPt>
          <c:dPt>
            <c:idx val="9"/>
            <c:marker>
              <c:symbol val="picture"/>
              <c:spPr>
                <a:blipFill>
                  <a:blip xmlns:r="http://schemas.openxmlformats.org/officeDocument/2006/relationships" r:embed="rId13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7-3D78-4844-8595-0198C82F02C4}"/>
              </c:ext>
            </c:extLst>
          </c:dPt>
          <c:dPt>
            <c:idx val="10"/>
            <c:marker>
              <c:symbol val="picture"/>
              <c:spPr>
                <a:blipFill>
                  <a:blip xmlns:r="http://schemas.openxmlformats.org/officeDocument/2006/relationships" r:embed="rId13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8-3D78-4844-8595-0198C82F02C4}"/>
              </c:ext>
            </c:extLst>
          </c:dPt>
          <c:dPt>
            <c:idx val="11"/>
            <c:marker>
              <c:symbol val="picture"/>
              <c:spPr>
                <a:blipFill>
                  <a:blip xmlns:r="http://schemas.openxmlformats.org/officeDocument/2006/relationships" r:embed="rId13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9-3D78-4844-8595-0198C82F02C4}"/>
              </c:ext>
            </c:extLst>
          </c:dPt>
          <c:dPt>
            <c:idx val="12"/>
            <c:marker>
              <c:symbol val="picture"/>
              <c:spPr>
                <a:blipFill>
                  <a:blip xmlns:r="http://schemas.openxmlformats.org/officeDocument/2006/relationships" r:embed="rId13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A-3D78-4844-8595-0198C82F02C4}"/>
              </c:ext>
            </c:extLst>
          </c:dPt>
          <c:dPt>
            <c:idx val="13"/>
            <c:marker>
              <c:symbol val="picture"/>
              <c:spPr>
                <a:blipFill>
                  <a:blip xmlns:r="http://schemas.openxmlformats.org/officeDocument/2006/relationships" r:embed="rId13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B-3D78-4844-8595-0198C82F02C4}"/>
              </c:ext>
            </c:extLst>
          </c:dPt>
          <c:dPt>
            <c:idx val="14"/>
            <c:marker>
              <c:symbol val="picture"/>
              <c:spPr>
                <a:blipFill>
                  <a:blip xmlns:r="http://schemas.openxmlformats.org/officeDocument/2006/relationships" r:embed="rId13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C-3D78-4844-8595-0198C82F02C4}"/>
              </c:ext>
            </c:extLst>
          </c:dPt>
          <c:dPt>
            <c:idx val="15"/>
            <c:marker>
              <c:symbol val="picture"/>
              <c:spPr>
                <a:blipFill>
                  <a:blip xmlns:r="http://schemas.openxmlformats.org/officeDocument/2006/relationships" r:embed="rId13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D-3D78-4844-8595-0198C82F02C4}"/>
              </c:ext>
            </c:extLst>
          </c:dPt>
          <c:dPt>
            <c:idx val="16"/>
            <c:marker>
              <c:symbol val="picture"/>
              <c:spPr>
                <a:blipFill>
                  <a:blip xmlns:r="http://schemas.openxmlformats.org/officeDocument/2006/relationships" r:embed="rId14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E-3D78-4844-8595-0198C82F02C4}"/>
              </c:ext>
            </c:extLst>
          </c:dPt>
          <c:dPt>
            <c:idx val="17"/>
            <c:marker>
              <c:symbol val="picture"/>
              <c:spPr>
                <a:blipFill>
                  <a:blip xmlns:r="http://schemas.openxmlformats.org/officeDocument/2006/relationships" r:embed="rId14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F-3D78-4844-8595-0198C82F02C4}"/>
              </c:ext>
            </c:extLst>
          </c:dPt>
          <c:dPt>
            <c:idx val="18"/>
            <c:marker>
              <c:symbol val="picture"/>
              <c:spPr>
                <a:blipFill>
                  <a:blip xmlns:r="http://schemas.openxmlformats.org/officeDocument/2006/relationships" r:embed="rId14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0-3D78-4844-8595-0198C82F02C4}"/>
              </c:ext>
            </c:extLst>
          </c:dPt>
          <c:dPt>
            <c:idx val="19"/>
            <c:marker>
              <c:symbol val="picture"/>
              <c:spPr>
                <a:blipFill>
                  <a:blip xmlns:r="http://schemas.openxmlformats.org/officeDocument/2006/relationships" r:embed="rId14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1-3D78-4844-8595-0198C82F02C4}"/>
              </c:ext>
            </c:extLst>
          </c:dPt>
          <c:dPt>
            <c:idx val="20"/>
            <c:marker>
              <c:symbol val="picture"/>
              <c:spPr>
                <a:blipFill>
                  <a:blip xmlns:r="http://schemas.openxmlformats.org/officeDocument/2006/relationships" r:embed="rId14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2-3D78-4844-8595-0198C82F02C4}"/>
              </c:ext>
            </c:extLst>
          </c:dPt>
          <c:dPt>
            <c:idx val="21"/>
            <c:marker>
              <c:symbol val="picture"/>
              <c:spPr>
                <a:blipFill>
                  <a:blip xmlns:r="http://schemas.openxmlformats.org/officeDocument/2006/relationships" r:embed="rId14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3-3D78-4844-8595-0198C82F02C4}"/>
              </c:ext>
            </c:extLst>
          </c:dPt>
          <c:dPt>
            <c:idx val="22"/>
            <c:marker>
              <c:symbol val="picture"/>
              <c:spPr>
                <a:blipFill>
                  <a:blip xmlns:r="http://schemas.openxmlformats.org/officeDocument/2006/relationships" r:embed="rId14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4-3D78-4844-8595-0198C82F02C4}"/>
              </c:ext>
            </c:extLst>
          </c:dPt>
          <c:dPt>
            <c:idx val="23"/>
            <c:marker>
              <c:symbol val="picture"/>
              <c:spPr>
                <a:blipFill>
                  <a:blip xmlns:r="http://schemas.openxmlformats.org/officeDocument/2006/relationships" r:embed="rId14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5-3D78-4844-8595-0198C82F02C4}"/>
              </c:ext>
            </c:extLst>
          </c:dPt>
          <c:dPt>
            <c:idx val="24"/>
            <c:marker>
              <c:symbol val="picture"/>
              <c:spPr>
                <a:blipFill>
                  <a:blip xmlns:r="http://schemas.openxmlformats.org/officeDocument/2006/relationships" r:embed="rId14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6-3D78-4844-8595-0198C82F02C4}"/>
              </c:ext>
            </c:extLst>
          </c:dPt>
          <c:dPt>
            <c:idx val="25"/>
            <c:marker>
              <c:symbol val="picture"/>
              <c:spPr>
                <a:blipFill>
                  <a:blip xmlns:r="http://schemas.openxmlformats.org/officeDocument/2006/relationships" r:embed="rId14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7-3D78-4844-8595-0198C82F02C4}"/>
              </c:ext>
            </c:extLst>
          </c:dPt>
          <c:dPt>
            <c:idx val="26"/>
            <c:marker>
              <c:symbol val="picture"/>
              <c:spPr>
                <a:blipFill>
                  <a:blip xmlns:r="http://schemas.openxmlformats.org/officeDocument/2006/relationships" r:embed="rId15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8-3D78-4844-8595-0198C82F02C4}"/>
              </c:ext>
            </c:extLst>
          </c:dPt>
          <c:dPt>
            <c:idx val="27"/>
            <c:marker>
              <c:symbol val="picture"/>
              <c:spPr>
                <a:blipFill>
                  <a:blip xmlns:r="http://schemas.openxmlformats.org/officeDocument/2006/relationships" r:embed="rId15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9-3D78-4844-8595-0198C82F02C4}"/>
              </c:ext>
            </c:extLst>
          </c:dPt>
          <c:dPt>
            <c:idx val="28"/>
            <c:marker>
              <c:symbol val="picture"/>
              <c:spPr>
                <a:blipFill>
                  <a:blip xmlns:r="http://schemas.openxmlformats.org/officeDocument/2006/relationships" r:embed="rId15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A-3D78-4844-8595-0198C82F02C4}"/>
              </c:ext>
            </c:extLst>
          </c:dPt>
          <c:dPt>
            <c:idx val="29"/>
            <c:marker>
              <c:symbol val="picture"/>
              <c:spPr>
                <a:blipFill>
                  <a:blip xmlns:r="http://schemas.openxmlformats.org/officeDocument/2006/relationships" r:embed="rId15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B-3D78-4844-8595-0198C82F02C4}"/>
              </c:ext>
            </c:extLst>
          </c:dPt>
          <c:dPt>
            <c:idx val="30"/>
            <c:marker>
              <c:symbol val="picture"/>
              <c:spPr>
                <a:blipFill>
                  <a:blip xmlns:r="http://schemas.openxmlformats.org/officeDocument/2006/relationships" r:embed="rId15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C-3D78-4844-8595-0198C82F02C4}"/>
              </c:ext>
            </c:extLst>
          </c:dPt>
          <c:dPt>
            <c:idx val="31"/>
            <c:marker>
              <c:symbol val="picture"/>
              <c:spPr>
                <a:blipFill>
                  <a:blip xmlns:r="http://schemas.openxmlformats.org/officeDocument/2006/relationships" r:embed="rId15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D-3D78-4844-8595-0198C82F02C4}"/>
              </c:ext>
            </c:extLst>
          </c:dPt>
          <c:dPt>
            <c:idx val="32"/>
            <c:marker>
              <c:symbol val="picture"/>
              <c:spPr>
                <a:blipFill>
                  <a:blip xmlns:r="http://schemas.openxmlformats.org/officeDocument/2006/relationships" r:embed="rId15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E-3D78-4844-8595-0198C82F02C4}"/>
              </c:ext>
            </c:extLst>
          </c:dPt>
          <c:dPt>
            <c:idx val="33"/>
            <c:marker>
              <c:symbol val="picture"/>
              <c:spPr>
                <a:blipFill>
                  <a:blip xmlns:r="http://schemas.openxmlformats.org/officeDocument/2006/relationships" r:embed="rId15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F-3D78-4844-8595-0198C82F02C4}"/>
              </c:ext>
            </c:extLst>
          </c:dPt>
          <c:dPt>
            <c:idx val="34"/>
            <c:marker>
              <c:symbol val="picture"/>
              <c:spPr>
                <a:blipFill>
                  <a:blip xmlns:r="http://schemas.openxmlformats.org/officeDocument/2006/relationships" r:embed="rId15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0-3D78-4844-8595-0198C82F02C4}"/>
              </c:ext>
            </c:extLst>
          </c:dPt>
          <c:dPt>
            <c:idx val="36"/>
            <c:marker>
              <c:symbol val="picture"/>
              <c:spPr>
                <a:blipFill>
                  <a:blip xmlns:r="http://schemas.openxmlformats.org/officeDocument/2006/relationships" r:embed="rId15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1-3D78-4844-8595-0198C82F02C4}"/>
              </c:ext>
            </c:extLst>
          </c:dPt>
          <c:dPt>
            <c:idx val="37"/>
            <c:marker>
              <c:symbol val="picture"/>
              <c:spPr>
                <a:blipFill>
                  <a:blip xmlns:r="http://schemas.openxmlformats.org/officeDocument/2006/relationships" r:embed="rId16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2-3D78-4844-8595-0198C82F02C4}"/>
              </c:ext>
            </c:extLst>
          </c:dPt>
          <c:dPt>
            <c:idx val="38"/>
            <c:marker>
              <c:symbol val="picture"/>
              <c:spPr>
                <a:blipFill>
                  <a:blip xmlns:r="http://schemas.openxmlformats.org/officeDocument/2006/relationships" r:embed="rId16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3-3D78-4844-8595-0198C82F02C4}"/>
              </c:ext>
            </c:extLst>
          </c:dPt>
          <c:dPt>
            <c:idx val="39"/>
            <c:marker>
              <c:symbol val="picture"/>
              <c:spPr>
                <a:blipFill>
                  <a:blip xmlns:r="http://schemas.openxmlformats.org/officeDocument/2006/relationships" r:embed="rId16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4-3D78-4844-8595-0198C82F02C4}"/>
              </c:ext>
            </c:extLst>
          </c:dPt>
          <c:dPt>
            <c:idx val="40"/>
            <c:marker>
              <c:symbol val="picture"/>
              <c:spPr>
                <a:blipFill>
                  <a:blip xmlns:r="http://schemas.openxmlformats.org/officeDocument/2006/relationships" r:embed="rId16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5-3D78-4844-8595-0198C82F02C4}"/>
              </c:ext>
            </c:extLst>
          </c:dPt>
          <c:dPt>
            <c:idx val="41"/>
            <c:marker>
              <c:symbol val="picture"/>
              <c:spPr>
                <a:blipFill>
                  <a:blip xmlns:r="http://schemas.openxmlformats.org/officeDocument/2006/relationships" r:embed="rId16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6-3D78-4844-8595-0198C82F02C4}"/>
              </c:ext>
            </c:extLst>
          </c:dPt>
          <c:xVal>
            <c:numRef>
              <c:f>' '!$R$2:$R$43</c:f>
              <c:numCache>
                <c:formatCode>General</c:formatCode>
                <c:ptCount val="4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3.48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4.24</c:v>
                </c:pt>
                <c:pt idx="12">
                  <c:v>#N/A</c:v>
                </c:pt>
                <c:pt idx="13">
                  <c:v>5.45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5.34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6.43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</c:numCache>
            </c:numRef>
          </c:xVal>
          <c:yVal>
            <c:numRef>
              <c:f>' '!$S$2:$S$43</c:f>
              <c:numCache>
                <c:formatCode>General</c:formatCode>
                <c:ptCount val="42"/>
                <c:pt idx="0">
                  <c:v>3.95</c:v>
                </c:pt>
                <c:pt idx="1">
                  <c:v>4.58</c:v>
                </c:pt>
                <c:pt idx="2">
                  <c:v>5.62</c:v>
                </c:pt>
                <c:pt idx="3">
                  <c:v>6.1</c:v>
                </c:pt>
                <c:pt idx="4">
                  <c:v>6.79</c:v>
                </c:pt>
                <c:pt idx="5">
                  <c:v>4.08</c:v>
                </c:pt>
                <c:pt idx="6">
                  <c:v>4.8600000000000003</c:v>
                </c:pt>
                <c:pt idx="7">
                  <c:v>4.24</c:v>
                </c:pt>
                <c:pt idx="8">
                  <c:v>5.95</c:v>
                </c:pt>
                <c:pt idx="9">
                  <c:v>6.42</c:v>
                </c:pt>
                <c:pt idx="10">
                  <c:v>3.23</c:v>
                </c:pt>
                <c:pt idx="11">
                  <c:v>6.6</c:v>
                </c:pt>
                <c:pt idx="12">
                  <c:v>4.93</c:v>
                </c:pt>
                <c:pt idx="13">
                  <c:v>6.26</c:v>
                </c:pt>
                <c:pt idx="14">
                  <c:v>6.1150000000000002</c:v>
                </c:pt>
                <c:pt idx="15">
                  <c:v>6.7</c:v>
                </c:pt>
                <c:pt idx="16">
                  <c:v>3.05</c:v>
                </c:pt>
                <c:pt idx="17">
                  <c:v>3.95</c:v>
                </c:pt>
                <c:pt idx="18">
                  <c:v>4.72</c:v>
                </c:pt>
                <c:pt idx="19">
                  <c:v>4.95</c:v>
                </c:pt>
                <c:pt idx="20">
                  <c:v>5.66</c:v>
                </c:pt>
                <c:pt idx="21">
                  <c:v>6.28</c:v>
                </c:pt>
                <c:pt idx="22">
                  <c:v>6.72</c:v>
                </c:pt>
                <c:pt idx="23">
                  <c:v>3.39</c:v>
                </c:pt>
                <c:pt idx="24">
                  <c:v>4.0999999999999996</c:v>
                </c:pt>
                <c:pt idx="25">
                  <c:v>4.62</c:v>
                </c:pt>
                <c:pt idx="26">
                  <c:v>5.0999999999999996</c:v>
                </c:pt>
                <c:pt idx="27">
                  <c:v>5.45</c:v>
                </c:pt>
                <c:pt idx="28">
                  <c:v>5.73</c:v>
                </c:pt>
                <c:pt idx="29">
                  <c:v>6.15</c:v>
                </c:pt>
                <c:pt idx="30">
                  <c:v>6.6849999999999996</c:v>
                </c:pt>
                <c:pt idx="31">
                  <c:v>7.4</c:v>
                </c:pt>
                <c:pt idx="32">
                  <c:v>3.81</c:v>
                </c:pt>
                <c:pt idx="33">
                  <c:v>4.29</c:v>
                </c:pt>
                <c:pt idx="34">
                  <c:v>4.78</c:v>
                </c:pt>
                <c:pt idx="35">
                  <c:v>0</c:v>
                </c:pt>
                <c:pt idx="36">
                  <c:v>5.83</c:v>
                </c:pt>
                <c:pt idx="37">
                  <c:v>3.2</c:v>
                </c:pt>
                <c:pt idx="38">
                  <c:v>6.99</c:v>
                </c:pt>
                <c:pt idx="39">
                  <c:v>5.24</c:v>
                </c:pt>
                <c:pt idx="40">
                  <c:v>5.75</c:v>
                </c:pt>
                <c:pt idx="41">
                  <c:v>6.41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7-3D78-4844-8595-0198C82F02C4}"/>
            </c:ext>
          </c:extLst>
        </c:ser>
        <c:ser>
          <c:idx val="4"/>
          <c:order val="4"/>
          <c:tx>
            <c:v>L5</c:v>
          </c:tx>
          <c:spPr>
            <a:ln w="19050">
              <a:noFill/>
            </a:ln>
          </c:spPr>
          <c:dPt>
            <c:idx val="0"/>
            <c:marker>
              <c:symbol val="picture"/>
              <c:spPr>
                <a:blipFill>
                  <a:blip xmlns:r="http://schemas.openxmlformats.org/officeDocument/2006/relationships" r:embed="rId16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8-3D78-4844-8595-0198C82F02C4}"/>
              </c:ext>
            </c:extLst>
          </c:dPt>
          <c:dPt>
            <c:idx val="1"/>
            <c:marker>
              <c:symbol val="picture"/>
              <c:spPr>
                <a:blipFill>
                  <a:blip xmlns:r="http://schemas.openxmlformats.org/officeDocument/2006/relationships" r:embed="rId16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9-3D78-4844-8595-0198C82F02C4}"/>
              </c:ext>
            </c:extLst>
          </c:dPt>
          <c:dPt>
            <c:idx val="2"/>
            <c:marker>
              <c:symbol val="picture"/>
              <c:spPr>
                <a:blipFill>
                  <a:blip xmlns:r="http://schemas.openxmlformats.org/officeDocument/2006/relationships" r:embed="rId16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A-3D78-4844-8595-0198C82F02C4}"/>
              </c:ext>
            </c:extLst>
          </c:dPt>
          <c:dPt>
            <c:idx val="3"/>
            <c:marker>
              <c:symbol val="picture"/>
              <c:spPr>
                <a:blipFill>
                  <a:blip xmlns:r="http://schemas.openxmlformats.org/officeDocument/2006/relationships" r:embed="rId16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B-3D78-4844-8595-0198C82F02C4}"/>
              </c:ext>
            </c:extLst>
          </c:dPt>
          <c:dPt>
            <c:idx val="4"/>
            <c:marker>
              <c:symbol val="picture"/>
              <c:spPr>
                <a:blipFill>
                  <a:blip xmlns:r="http://schemas.openxmlformats.org/officeDocument/2006/relationships" r:embed="rId16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C-3D78-4844-8595-0198C82F02C4}"/>
              </c:ext>
            </c:extLst>
          </c:dPt>
          <c:dPt>
            <c:idx val="5"/>
            <c:marker>
              <c:symbol val="picture"/>
              <c:spPr>
                <a:blipFill>
                  <a:blip xmlns:r="http://schemas.openxmlformats.org/officeDocument/2006/relationships" r:embed="rId17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D-3D78-4844-8595-0198C82F02C4}"/>
              </c:ext>
            </c:extLst>
          </c:dPt>
          <c:dPt>
            <c:idx val="6"/>
            <c:marker>
              <c:symbol val="picture"/>
              <c:spPr>
                <a:blipFill>
                  <a:blip xmlns:r="http://schemas.openxmlformats.org/officeDocument/2006/relationships" r:embed="rId17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E-3D78-4844-8595-0198C82F02C4}"/>
              </c:ext>
            </c:extLst>
          </c:dPt>
          <c:dPt>
            <c:idx val="7"/>
            <c:marker>
              <c:symbol val="picture"/>
              <c:spPr>
                <a:blipFill>
                  <a:blip xmlns:r="http://schemas.openxmlformats.org/officeDocument/2006/relationships" r:embed="rId17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F-3D78-4844-8595-0198C82F02C4}"/>
              </c:ext>
            </c:extLst>
          </c:dPt>
          <c:dPt>
            <c:idx val="8"/>
            <c:marker>
              <c:symbol val="picture"/>
              <c:spPr>
                <a:blipFill>
                  <a:blip xmlns:r="http://schemas.openxmlformats.org/officeDocument/2006/relationships" r:embed="rId17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0-3D78-4844-8595-0198C82F02C4}"/>
              </c:ext>
            </c:extLst>
          </c:dPt>
          <c:dPt>
            <c:idx val="9"/>
            <c:marker>
              <c:symbol val="picture"/>
              <c:spPr>
                <a:blipFill>
                  <a:blip xmlns:r="http://schemas.openxmlformats.org/officeDocument/2006/relationships" r:embed="rId17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1-3D78-4844-8595-0198C82F02C4}"/>
              </c:ext>
            </c:extLst>
          </c:dPt>
          <c:dPt>
            <c:idx val="10"/>
            <c:marker>
              <c:symbol val="picture"/>
              <c:spPr>
                <a:blipFill>
                  <a:blip xmlns:r="http://schemas.openxmlformats.org/officeDocument/2006/relationships" r:embed="rId17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2-3D78-4844-8595-0198C82F02C4}"/>
              </c:ext>
            </c:extLst>
          </c:dPt>
          <c:dPt>
            <c:idx val="11"/>
            <c:marker>
              <c:symbol val="picture"/>
              <c:spPr>
                <a:blipFill>
                  <a:blip xmlns:r="http://schemas.openxmlformats.org/officeDocument/2006/relationships" r:embed="rId17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3-3D78-4844-8595-0198C82F02C4}"/>
              </c:ext>
            </c:extLst>
          </c:dPt>
          <c:dPt>
            <c:idx val="12"/>
            <c:marker>
              <c:symbol val="picture"/>
              <c:spPr>
                <a:blipFill>
                  <a:blip xmlns:r="http://schemas.openxmlformats.org/officeDocument/2006/relationships" r:embed="rId17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4-3D78-4844-8595-0198C82F02C4}"/>
              </c:ext>
            </c:extLst>
          </c:dPt>
          <c:dPt>
            <c:idx val="13"/>
            <c:marker>
              <c:symbol val="picture"/>
              <c:spPr>
                <a:blipFill>
                  <a:blip xmlns:r="http://schemas.openxmlformats.org/officeDocument/2006/relationships" r:embed="rId17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5-3D78-4844-8595-0198C82F02C4}"/>
              </c:ext>
            </c:extLst>
          </c:dPt>
          <c:dPt>
            <c:idx val="14"/>
            <c:marker>
              <c:symbol val="picture"/>
              <c:spPr>
                <a:blipFill>
                  <a:blip xmlns:r="http://schemas.openxmlformats.org/officeDocument/2006/relationships" r:embed="rId17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6-3D78-4844-8595-0198C82F02C4}"/>
              </c:ext>
            </c:extLst>
          </c:dPt>
          <c:dPt>
            <c:idx val="15"/>
            <c:marker>
              <c:symbol val="picture"/>
              <c:spPr>
                <a:blipFill>
                  <a:blip xmlns:r="http://schemas.openxmlformats.org/officeDocument/2006/relationships" r:embed="rId18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7-3D78-4844-8595-0198C82F02C4}"/>
              </c:ext>
            </c:extLst>
          </c:dPt>
          <c:dPt>
            <c:idx val="16"/>
            <c:marker>
              <c:symbol val="picture"/>
              <c:spPr>
                <a:blipFill>
                  <a:blip xmlns:r="http://schemas.openxmlformats.org/officeDocument/2006/relationships" r:embed="rId18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8-3D78-4844-8595-0198C82F02C4}"/>
              </c:ext>
            </c:extLst>
          </c:dPt>
          <c:dPt>
            <c:idx val="17"/>
            <c:marker>
              <c:symbol val="picture"/>
              <c:spPr>
                <a:blipFill>
                  <a:blip xmlns:r="http://schemas.openxmlformats.org/officeDocument/2006/relationships" r:embed="rId18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9-3D78-4844-8595-0198C82F02C4}"/>
              </c:ext>
            </c:extLst>
          </c:dPt>
          <c:dPt>
            <c:idx val="18"/>
            <c:marker>
              <c:symbol val="picture"/>
              <c:spPr>
                <a:blipFill>
                  <a:blip xmlns:r="http://schemas.openxmlformats.org/officeDocument/2006/relationships" r:embed="rId18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A-3D78-4844-8595-0198C82F02C4}"/>
              </c:ext>
            </c:extLst>
          </c:dPt>
          <c:dPt>
            <c:idx val="19"/>
            <c:marker>
              <c:symbol val="picture"/>
              <c:spPr>
                <a:blipFill>
                  <a:blip xmlns:r="http://schemas.openxmlformats.org/officeDocument/2006/relationships" r:embed="rId18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B-3D78-4844-8595-0198C82F02C4}"/>
              </c:ext>
            </c:extLst>
          </c:dPt>
          <c:dPt>
            <c:idx val="20"/>
            <c:marker>
              <c:symbol val="picture"/>
              <c:spPr>
                <a:blipFill>
                  <a:blip xmlns:r="http://schemas.openxmlformats.org/officeDocument/2006/relationships" r:embed="rId18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C-3D78-4844-8595-0198C82F02C4}"/>
              </c:ext>
            </c:extLst>
          </c:dPt>
          <c:dPt>
            <c:idx val="21"/>
            <c:marker>
              <c:symbol val="picture"/>
              <c:spPr>
                <a:blipFill>
                  <a:blip xmlns:r="http://schemas.openxmlformats.org/officeDocument/2006/relationships" r:embed="rId18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D-3D78-4844-8595-0198C82F02C4}"/>
              </c:ext>
            </c:extLst>
          </c:dPt>
          <c:dPt>
            <c:idx val="22"/>
            <c:marker>
              <c:symbol val="picture"/>
              <c:spPr>
                <a:blipFill>
                  <a:blip xmlns:r="http://schemas.openxmlformats.org/officeDocument/2006/relationships" r:embed="rId18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E-3D78-4844-8595-0198C82F02C4}"/>
              </c:ext>
            </c:extLst>
          </c:dPt>
          <c:dPt>
            <c:idx val="23"/>
            <c:marker>
              <c:symbol val="picture"/>
              <c:spPr>
                <a:blipFill>
                  <a:blip xmlns:r="http://schemas.openxmlformats.org/officeDocument/2006/relationships" r:embed="rId18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F-3D78-4844-8595-0198C82F02C4}"/>
              </c:ext>
            </c:extLst>
          </c:dPt>
          <c:dPt>
            <c:idx val="24"/>
            <c:marker>
              <c:symbol val="picture"/>
              <c:spPr>
                <a:blipFill>
                  <a:blip xmlns:r="http://schemas.openxmlformats.org/officeDocument/2006/relationships" r:embed="rId18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0-3D78-4844-8595-0198C82F02C4}"/>
              </c:ext>
            </c:extLst>
          </c:dPt>
          <c:dPt>
            <c:idx val="25"/>
            <c:marker>
              <c:symbol val="picture"/>
              <c:spPr>
                <a:blipFill>
                  <a:blip xmlns:r="http://schemas.openxmlformats.org/officeDocument/2006/relationships" r:embed="rId19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1-3D78-4844-8595-0198C82F02C4}"/>
              </c:ext>
            </c:extLst>
          </c:dPt>
          <c:dPt>
            <c:idx val="26"/>
            <c:marker>
              <c:symbol val="picture"/>
              <c:spPr>
                <a:blipFill>
                  <a:blip xmlns:r="http://schemas.openxmlformats.org/officeDocument/2006/relationships" r:embed="rId19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2-3D78-4844-8595-0198C82F02C4}"/>
              </c:ext>
            </c:extLst>
          </c:dPt>
          <c:dPt>
            <c:idx val="27"/>
            <c:marker>
              <c:symbol val="picture"/>
              <c:spPr>
                <a:blipFill>
                  <a:blip xmlns:r="http://schemas.openxmlformats.org/officeDocument/2006/relationships" r:embed="rId19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3-3D78-4844-8595-0198C82F02C4}"/>
              </c:ext>
            </c:extLst>
          </c:dPt>
          <c:dPt>
            <c:idx val="28"/>
            <c:marker>
              <c:symbol val="picture"/>
              <c:spPr>
                <a:blipFill>
                  <a:blip xmlns:r="http://schemas.openxmlformats.org/officeDocument/2006/relationships" r:embed="rId19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4-3D78-4844-8595-0198C82F02C4}"/>
              </c:ext>
            </c:extLst>
          </c:dPt>
          <c:dPt>
            <c:idx val="29"/>
            <c:marker>
              <c:symbol val="picture"/>
              <c:spPr>
                <a:blipFill>
                  <a:blip xmlns:r="http://schemas.openxmlformats.org/officeDocument/2006/relationships" r:embed="rId19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5-3D78-4844-8595-0198C82F02C4}"/>
              </c:ext>
            </c:extLst>
          </c:dPt>
          <c:dPt>
            <c:idx val="30"/>
            <c:marker>
              <c:symbol val="picture"/>
              <c:spPr>
                <a:blipFill>
                  <a:blip xmlns:r="http://schemas.openxmlformats.org/officeDocument/2006/relationships" r:embed="rId19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6-3D78-4844-8595-0198C82F02C4}"/>
              </c:ext>
            </c:extLst>
          </c:dPt>
          <c:dPt>
            <c:idx val="31"/>
            <c:marker>
              <c:symbol val="picture"/>
              <c:spPr>
                <a:blipFill>
                  <a:blip xmlns:r="http://schemas.openxmlformats.org/officeDocument/2006/relationships" r:embed="rId19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7-3D78-4844-8595-0198C82F02C4}"/>
              </c:ext>
            </c:extLst>
          </c:dPt>
          <c:dPt>
            <c:idx val="32"/>
            <c:marker>
              <c:symbol val="picture"/>
              <c:spPr>
                <a:blipFill>
                  <a:blip xmlns:r="http://schemas.openxmlformats.org/officeDocument/2006/relationships" r:embed="rId19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8-3D78-4844-8595-0198C82F02C4}"/>
              </c:ext>
            </c:extLst>
          </c:dPt>
          <c:dPt>
            <c:idx val="33"/>
            <c:marker>
              <c:symbol val="picture"/>
              <c:spPr>
                <a:blipFill>
                  <a:blip xmlns:r="http://schemas.openxmlformats.org/officeDocument/2006/relationships" r:embed="rId19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9-3D78-4844-8595-0198C82F02C4}"/>
              </c:ext>
            </c:extLst>
          </c:dPt>
          <c:dPt>
            <c:idx val="34"/>
            <c:marker>
              <c:symbol val="picture"/>
              <c:spPr>
                <a:blipFill>
                  <a:blip xmlns:r="http://schemas.openxmlformats.org/officeDocument/2006/relationships" r:embed="rId19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A-3D78-4844-8595-0198C82F02C4}"/>
              </c:ext>
            </c:extLst>
          </c:dPt>
          <c:dPt>
            <c:idx val="36"/>
            <c:marker>
              <c:symbol val="picture"/>
              <c:spPr>
                <a:blipFill>
                  <a:blip xmlns:r="http://schemas.openxmlformats.org/officeDocument/2006/relationships" r:embed="rId20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B-3D78-4844-8595-0198C82F02C4}"/>
              </c:ext>
            </c:extLst>
          </c:dPt>
          <c:dPt>
            <c:idx val="37"/>
            <c:marker>
              <c:symbol val="picture"/>
              <c:spPr>
                <a:blipFill>
                  <a:blip xmlns:r="http://schemas.openxmlformats.org/officeDocument/2006/relationships" r:embed="rId20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C-3D78-4844-8595-0198C82F02C4}"/>
              </c:ext>
            </c:extLst>
          </c:dPt>
          <c:dPt>
            <c:idx val="38"/>
            <c:marker>
              <c:symbol val="picture"/>
              <c:spPr>
                <a:blipFill>
                  <a:blip xmlns:r="http://schemas.openxmlformats.org/officeDocument/2006/relationships" r:embed="rId20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D-3D78-4844-8595-0198C82F02C4}"/>
              </c:ext>
            </c:extLst>
          </c:dPt>
          <c:dPt>
            <c:idx val="39"/>
            <c:marker>
              <c:symbol val="picture"/>
              <c:spPr>
                <a:blipFill>
                  <a:blip xmlns:r="http://schemas.openxmlformats.org/officeDocument/2006/relationships" r:embed="rId20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E-3D78-4844-8595-0198C82F02C4}"/>
              </c:ext>
            </c:extLst>
          </c:dPt>
          <c:dPt>
            <c:idx val="40"/>
            <c:marker>
              <c:symbol val="picture"/>
              <c:spPr>
                <a:blipFill>
                  <a:blip xmlns:r="http://schemas.openxmlformats.org/officeDocument/2006/relationships" r:embed="rId20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F-3D78-4844-8595-0198C82F02C4}"/>
              </c:ext>
            </c:extLst>
          </c:dPt>
          <c:dPt>
            <c:idx val="41"/>
            <c:marker>
              <c:symbol val="picture"/>
              <c:spPr>
                <a:blipFill>
                  <a:blip xmlns:r="http://schemas.openxmlformats.org/officeDocument/2006/relationships" r:embed="rId20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D0-3D78-4844-8595-0198C82F02C4}"/>
              </c:ext>
            </c:extLst>
          </c:dPt>
          <c:xVal>
            <c:numRef>
              <c:f>' '!$T$2:$T$43</c:f>
              <c:numCache>
                <c:formatCode>General</c:formatCode>
                <c:ptCount val="42"/>
                <c:pt idx="0">
                  <c:v>#N/A</c:v>
                </c:pt>
                <c:pt idx="1">
                  <c:v>4.58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6.42</c:v>
                </c:pt>
                <c:pt idx="10">
                  <c:v>3.23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4.0999999999999996</c:v>
                </c:pt>
                <c:pt idx="25">
                  <c:v>#N/A</c:v>
                </c:pt>
                <c:pt idx="26">
                  <c:v>5.0999999999999996</c:v>
                </c:pt>
                <c:pt idx="27">
                  <c:v>5.45</c:v>
                </c:pt>
                <c:pt idx="28">
                  <c:v>#N/A</c:v>
                </c:pt>
                <c:pt idx="29">
                  <c:v>6.15</c:v>
                </c:pt>
                <c:pt idx="30">
                  <c:v>6.6849999999999996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6.99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</c:numCache>
            </c:numRef>
          </c:xVal>
          <c:yVal>
            <c:numRef>
              <c:f>' '!$U$2:$U$43</c:f>
              <c:numCache>
                <c:formatCode>General</c:formatCode>
                <c:ptCount val="42"/>
                <c:pt idx="0">
                  <c:v>#N/A</c:v>
                </c:pt>
                <c:pt idx="1">
                  <c:v>7.8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7.15</c:v>
                </c:pt>
                <c:pt idx="10">
                  <c:v>5.79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3.8</c:v>
                </c:pt>
                <c:pt idx="25">
                  <c:v>#N/A</c:v>
                </c:pt>
                <c:pt idx="26">
                  <c:v>3.8</c:v>
                </c:pt>
                <c:pt idx="27">
                  <c:v>3.68</c:v>
                </c:pt>
                <c:pt idx="28">
                  <c:v>#N/A</c:v>
                </c:pt>
                <c:pt idx="29">
                  <c:v>4.1900000000000004</c:v>
                </c:pt>
                <c:pt idx="30">
                  <c:v>4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2.75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D1-3D78-4844-8595-0198C82F02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35282160"/>
        <c:axId val="1335270512"/>
      </c:scatterChart>
      <c:valAx>
        <c:axId val="1335282160"/>
        <c:scaling>
          <c:orientation val="minMax"/>
          <c:max val="9"/>
          <c:min val="2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5270512"/>
        <c:crosses val="autoZero"/>
        <c:crossBetween val="midCat"/>
      </c:valAx>
      <c:valAx>
        <c:axId val="1335270512"/>
        <c:scaling>
          <c:orientation val="minMax"/>
          <c:max val="10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5282160"/>
        <c:crosses val="autoZero"/>
        <c:crossBetween val="midCat"/>
      </c:valAx>
      <c:spPr>
        <a:solidFill>
          <a:schemeClr val="bg1"/>
        </a:solidFill>
        <a:ln>
          <a:noFill/>
        </a:ln>
        <a:effectLst/>
      </c:spPr>
    </c:plotArea>
    <c:plotVisOnly val="1"/>
    <c:dispBlanksAs val="gap"/>
    <c:showDLblsOverMax val="0"/>
    <c:extLst/>
  </c:chart>
  <c:spPr>
    <a:solidFill>
      <a:sysClr val="window" lastClr="FFFFFF"/>
    </a:solidFill>
    <a:ln>
      <a:solidFill>
        <a:schemeClr val="bg1">
          <a:lumMod val="85000"/>
        </a:schemeClr>
      </a:solidFill>
    </a:ln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837987489346919E-2"/>
          <c:y val="2.2200750142825208E-2"/>
          <c:w val="0.90780285170148411"/>
          <c:h val="0.93952739346067549"/>
        </c:manualLayout>
      </c:layout>
      <c:scatterChart>
        <c:scatterStyle val="lineMarker"/>
        <c:varyColors val="0"/>
        <c:ser>
          <c:idx val="1"/>
          <c:order val="0"/>
          <c:tx>
            <c:v>L1</c:v>
          </c:tx>
          <c:spPr>
            <a:ln w="19050">
              <a:noFill/>
            </a:ln>
          </c:spPr>
          <c:dPt>
            <c:idx val="0"/>
            <c:marker>
              <c:symbol val="picture"/>
              <c:spPr>
                <a:blipFill>
                  <a:blip xmlns:r="http://schemas.openxmlformats.org/officeDocument/2006/relationships" r:embed="rId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0-C27C-4B19-B178-2E3857E85DA0}"/>
              </c:ext>
            </c:extLst>
          </c:dPt>
          <c:dPt>
            <c:idx val="1"/>
            <c:marker>
              <c:symbol val="picture"/>
              <c:spPr>
                <a:blipFill>
                  <a:blip xmlns:r="http://schemas.openxmlformats.org/officeDocument/2006/relationships" r:embed="rId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1-C27C-4B19-B178-2E3857E85DA0}"/>
              </c:ext>
            </c:extLst>
          </c:dPt>
          <c:dPt>
            <c:idx val="2"/>
            <c:marker>
              <c:symbol val="picture"/>
              <c:spPr>
                <a:blipFill>
                  <a:blip xmlns:r="http://schemas.openxmlformats.org/officeDocument/2006/relationships" r:embed="rId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2-C27C-4B19-B178-2E3857E85DA0}"/>
              </c:ext>
            </c:extLst>
          </c:dPt>
          <c:dPt>
            <c:idx val="3"/>
            <c:marker>
              <c:symbol val="picture"/>
              <c:spPr>
                <a:blipFill>
                  <a:blip xmlns:r="http://schemas.openxmlformats.org/officeDocument/2006/relationships" r:embed="rId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3-C27C-4B19-B178-2E3857E85DA0}"/>
              </c:ext>
            </c:extLst>
          </c:dPt>
          <c:dPt>
            <c:idx val="4"/>
            <c:marker>
              <c:symbol val="picture"/>
              <c:spPr>
                <a:blipFill>
                  <a:blip xmlns:r="http://schemas.openxmlformats.org/officeDocument/2006/relationships" r:embed="rId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4-C27C-4B19-B178-2E3857E85DA0}"/>
              </c:ext>
            </c:extLst>
          </c:dPt>
          <c:dPt>
            <c:idx val="5"/>
            <c:marker>
              <c:symbol val="picture"/>
              <c:spPr>
                <a:blipFill>
                  <a:blip xmlns:r="http://schemas.openxmlformats.org/officeDocument/2006/relationships" r:embed="rId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5-C27C-4B19-B178-2E3857E85DA0}"/>
              </c:ext>
            </c:extLst>
          </c:dPt>
          <c:dPt>
            <c:idx val="6"/>
            <c:marker>
              <c:symbol val="picture"/>
              <c:spPr>
                <a:blipFill>
                  <a:blip xmlns:r="http://schemas.openxmlformats.org/officeDocument/2006/relationships" r:embed="rId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6-C27C-4B19-B178-2E3857E85DA0}"/>
              </c:ext>
            </c:extLst>
          </c:dPt>
          <c:dPt>
            <c:idx val="7"/>
            <c:marker>
              <c:symbol val="picture"/>
              <c:spPr>
                <a:blipFill>
                  <a:blip xmlns:r="http://schemas.openxmlformats.org/officeDocument/2006/relationships" r:embed="rId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7-C27C-4B19-B178-2E3857E85DA0}"/>
              </c:ext>
            </c:extLst>
          </c:dPt>
          <c:dPt>
            <c:idx val="8"/>
            <c:marker>
              <c:symbol val="picture"/>
              <c:spPr>
                <a:blipFill>
                  <a:blip xmlns:r="http://schemas.openxmlformats.org/officeDocument/2006/relationships" r:embed="rId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8-C27C-4B19-B178-2E3857E85DA0}"/>
              </c:ext>
            </c:extLst>
          </c:dPt>
          <c:dPt>
            <c:idx val="9"/>
            <c:marker>
              <c:symbol val="picture"/>
              <c:spPr>
                <a:blipFill>
                  <a:blip xmlns:r="http://schemas.openxmlformats.org/officeDocument/2006/relationships" r:embed="rId1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9-C27C-4B19-B178-2E3857E85DA0}"/>
              </c:ext>
            </c:extLst>
          </c:dPt>
          <c:dPt>
            <c:idx val="10"/>
            <c:marker>
              <c:symbol val="picture"/>
              <c:spPr>
                <a:blipFill>
                  <a:blip xmlns:r="http://schemas.openxmlformats.org/officeDocument/2006/relationships" r:embed="rId1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A-C27C-4B19-B178-2E3857E85DA0}"/>
              </c:ext>
            </c:extLst>
          </c:dPt>
          <c:dPt>
            <c:idx val="11"/>
            <c:marker>
              <c:symbol val="picture"/>
              <c:spPr>
                <a:blipFill>
                  <a:blip xmlns:r="http://schemas.openxmlformats.org/officeDocument/2006/relationships" r:embed="rId1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B-C27C-4B19-B178-2E3857E85DA0}"/>
              </c:ext>
            </c:extLst>
          </c:dPt>
          <c:dPt>
            <c:idx val="12"/>
            <c:marker>
              <c:symbol val="picture"/>
              <c:spPr>
                <a:blipFill>
                  <a:blip xmlns:r="http://schemas.openxmlformats.org/officeDocument/2006/relationships" r:embed="rId1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C-C27C-4B19-B178-2E3857E85DA0}"/>
              </c:ext>
            </c:extLst>
          </c:dPt>
          <c:dPt>
            <c:idx val="13"/>
            <c:marker>
              <c:symbol val="picture"/>
              <c:spPr>
                <a:blipFill>
                  <a:blip xmlns:r="http://schemas.openxmlformats.org/officeDocument/2006/relationships" r:embed="rId1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D-C27C-4B19-B178-2E3857E85DA0}"/>
              </c:ext>
            </c:extLst>
          </c:dPt>
          <c:dPt>
            <c:idx val="14"/>
            <c:marker>
              <c:symbol val="picture"/>
              <c:spPr>
                <a:blipFill>
                  <a:blip xmlns:r="http://schemas.openxmlformats.org/officeDocument/2006/relationships" r:embed="rId1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E-C27C-4B19-B178-2E3857E85DA0}"/>
              </c:ext>
            </c:extLst>
          </c:dPt>
          <c:dPt>
            <c:idx val="15"/>
            <c:marker>
              <c:symbol val="picture"/>
              <c:spPr>
                <a:blipFill>
                  <a:blip xmlns:r="http://schemas.openxmlformats.org/officeDocument/2006/relationships" r:embed="rId1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F-C27C-4B19-B178-2E3857E85DA0}"/>
              </c:ext>
            </c:extLst>
          </c:dPt>
          <c:dPt>
            <c:idx val="16"/>
            <c:marker>
              <c:symbol val="picture"/>
              <c:spPr>
                <a:blipFill>
                  <a:blip xmlns:r="http://schemas.openxmlformats.org/officeDocument/2006/relationships" r:embed="rId1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0-C27C-4B19-B178-2E3857E85DA0}"/>
              </c:ext>
            </c:extLst>
          </c:dPt>
          <c:dPt>
            <c:idx val="17"/>
            <c:marker>
              <c:symbol val="picture"/>
              <c:spPr>
                <a:blipFill>
                  <a:blip xmlns:r="http://schemas.openxmlformats.org/officeDocument/2006/relationships" r:embed="rId1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1-C27C-4B19-B178-2E3857E85DA0}"/>
              </c:ext>
            </c:extLst>
          </c:dPt>
          <c:dPt>
            <c:idx val="18"/>
            <c:marker>
              <c:symbol val="picture"/>
              <c:spPr>
                <a:blipFill>
                  <a:blip xmlns:r="http://schemas.openxmlformats.org/officeDocument/2006/relationships" r:embed="rId1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2-C27C-4B19-B178-2E3857E85DA0}"/>
              </c:ext>
            </c:extLst>
          </c:dPt>
          <c:dPt>
            <c:idx val="19"/>
            <c:marker>
              <c:symbol val="picture"/>
              <c:spPr>
                <a:blipFill>
                  <a:blip xmlns:r="http://schemas.openxmlformats.org/officeDocument/2006/relationships" r:embed="rId2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3-C27C-4B19-B178-2E3857E85DA0}"/>
              </c:ext>
            </c:extLst>
          </c:dPt>
          <c:dPt>
            <c:idx val="20"/>
            <c:marker>
              <c:symbol val="picture"/>
              <c:spPr>
                <a:blipFill>
                  <a:blip xmlns:r="http://schemas.openxmlformats.org/officeDocument/2006/relationships" r:embed="rId2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4-C27C-4B19-B178-2E3857E85DA0}"/>
              </c:ext>
            </c:extLst>
          </c:dPt>
          <c:dPt>
            <c:idx val="21"/>
            <c:marker>
              <c:symbol val="picture"/>
              <c:spPr>
                <a:blipFill>
                  <a:blip xmlns:r="http://schemas.openxmlformats.org/officeDocument/2006/relationships" r:embed="rId2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5-C27C-4B19-B178-2E3857E85DA0}"/>
              </c:ext>
            </c:extLst>
          </c:dPt>
          <c:dPt>
            <c:idx val="22"/>
            <c:marker>
              <c:symbol val="picture"/>
              <c:spPr>
                <a:blipFill>
                  <a:blip xmlns:r="http://schemas.openxmlformats.org/officeDocument/2006/relationships" r:embed="rId2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6-C27C-4B19-B178-2E3857E85DA0}"/>
              </c:ext>
            </c:extLst>
          </c:dPt>
          <c:dPt>
            <c:idx val="23"/>
            <c:marker>
              <c:symbol val="picture"/>
              <c:spPr>
                <a:blipFill>
                  <a:blip xmlns:r="http://schemas.openxmlformats.org/officeDocument/2006/relationships" r:embed="rId2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7-C27C-4B19-B178-2E3857E85DA0}"/>
              </c:ext>
            </c:extLst>
          </c:dPt>
          <c:dPt>
            <c:idx val="24"/>
            <c:marker>
              <c:symbol val="picture"/>
              <c:spPr>
                <a:blipFill>
                  <a:blip xmlns:r="http://schemas.openxmlformats.org/officeDocument/2006/relationships" r:embed="rId2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8-C27C-4B19-B178-2E3857E85DA0}"/>
              </c:ext>
            </c:extLst>
          </c:dPt>
          <c:dPt>
            <c:idx val="25"/>
            <c:marker>
              <c:symbol val="picture"/>
              <c:spPr>
                <a:blipFill>
                  <a:blip xmlns:r="http://schemas.openxmlformats.org/officeDocument/2006/relationships" r:embed="rId2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9-C27C-4B19-B178-2E3857E85DA0}"/>
              </c:ext>
            </c:extLst>
          </c:dPt>
          <c:dPt>
            <c:idx val="26"/>
            <c:marker>
              <c:symbol val="picture"/>
              <c:spPr>
                <a:blipFill>
                  <a:blip xmlns:r="http://schemas.openxmlformats.org/officeDocument/2006/relationships" r:embed="rId2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A-C27C-4B19-B178-2E3857E85DA0}"/>
              </c:ext>
            </c:extLst>
          </c:dPt>
          <c:dPt>
            <c:idx val="27"/>
            <c:marker>
              <c:symbol val="picture"/>
              <c:spPr>
                <a:blipFill>
                  <a:blip xmlns:r="http://schemas.openxmlformats.org/officeDocument/2006/relationships" r:embed="rId2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B-C27C-4B19-B178-2E3857E85DA0}"/>
              </c:ext>
            </c:extLst>
          </c:dPt>
          <c:dPt>
            <c:idx val="28"/>
            <c:marker>
              <c:symbol val="picture"/>
              <c:spPr>
                <a:blipFill>
                  <a:blip xmlns:r="http://schemas.openxmlformats.org/officeDocument/2006/relationships" r:embed="rId2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C-C27C-4B19-B178-2E3857E85DA0}"/>
              </c:ext>
            </c:extLst>
          </c:dPt>
          <c:dPt>
            <c:idx val="29"/>
            <c:marker>
              <c:symbol val="picture"/>
              <c:spPr>
                <a:blipFill>
                  <a:blip xmlns:r="http://schemas.openxmlformats.org/officeDocument/2006/relationships" r:embed="rId3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D-C27C-4B19-B178-2E3857E85DA0}"/>
              </c:ext>
            </c:extLst>
          </c:dPt>
          <c:dPt>
            <c:idx val="30"/>
            <c:marker>
              <c:symbol val="picture"/>
              <c:spPr>
                <a:blipFill>
                  <a:blip xmlns:r="http://schemas.openxmlformats.org/officeDocument/2006/relationships" r:embed="rId3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E-C27C-4B19-B178-2E3857E85DA0}"/>
              </c:ext>
            </c:extLst>
          </c:dPt>
          <c:dPt>
            <c:idx val="31"/>
            <c:marker>
              <c:symbol val="picture"/>
              <c:spPr>
                <a:blipFill>
                  <a:blip xmlns:r="http://schemas.openxmlformats.org/officeDocument/2006/relationships" r:embed="rId3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F-C27C-4B19-B178-2E3857E85DA0}"/>
              </c:ext>
            </c:extLst>
          </c:dPt>
          <c:dPt>
            <c:idx val="32"/>
            <c:marker>
              <c:symbol val="picture"/>
              <c:spPr>
                <a:blipFill>
                  <a:blip xmlns:r="http://schemas.openxmlformats.org/officeDocument/2006/relationships" r:embed="rId3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0-C27C-4B19-B178-2E3857E85DA0}"/>
              </c:ext>
            </c:extLst>
          </c:dPt>
          <c:dPt>
            <c:idx val="33"/>
            <c:marker>
              <c:symbol val="picture"/>
              <c:spPr>
                <a:blipFill>
                  <a:blip xmlns:r="http://schemas.openxmlformats.org/officeDocument/2006/relationships" r:embed="rId3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1-C27C-4B19-B178-2E3857E85DA0}"/>
              </c:ext>
            </c:extLst>
          </c:dPt>
          <c:dPt>
            <c:idx val="34"/>
            <c:marker>
              <c:symbol val="picture"/>
              <c:spPr>
                <a:blipFill>
                  <a:blip xmlns:r="http://schemas.openxmlformats.org/officeDocument/2006/relationships" r:embed="rId3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2-C27C-4B19-B178-2E3857E85DA0}"/>
              </c:ext>
            </c:extLst>
          </c:dPt>
          <c:dPt>
            <c:idx val="36"/>
            <c:marker>
              <c:symbol val="picture"/>
              <c:spPr>
                <a:blipFill>
                  <a:blip xmlns:r="http://schemas.openxmlformats.org/officeDocument/2006/relationships" r:embed="rId3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3-C27C-4B19-B178-2E3857E85DA0}"/>
              </c:ext>
            </c:extLst>
          </c:dPt>
          <c:dPt>
            <c:idx val="37"/>
            <c:marker>
              <c:symbol val="picture"/>
              <c:spPr>
                <a:blipFill>
                  <a:blip xmlns:r="http://schemas.openxmlformats.org/officeDocument/2006/relationships" r:embed="rId3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4-C27C-4B19-B178-2E3857E85DA0}"/>
              </c:ext>
            </c:extLst>
          </c:dPt>
          <c:dPt>
            <c:idx val="38"/>
            <c:marker>
              <c:symbol val="picture"/>
              <c:spPr>
                <a:blipFill>
                  <a:blip xmlns:r="http://schemas.openxmlformats.org/officeDocument/2006/relationships" r:embed="rId3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5-C27C-4B19-B178-2E3857E85DA0}"/>
              </c:ext>
            </c:extLst>
          </c:dPt>
          <c:dPt>
            <c:idx val="39"/>
            <c:marker>
              <c:symbol val="picture"/>
              <c:spPr>
                <a:blipFill>
                  <a:blip xmlns:r="http://schemas.openxmlformats.org/officeDocument/2006/relationships" r:embed="rId3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6-C27C-4B19-B178-2E3857E85DA0}"/>
              </c:ext>
            </c:extLst>
          </c:dPt>
          <c:dPt>
            <c:idx val="40"/>
            <c:marker>
              <c:symbol val="picture"/>
              <c:spPr>
                <a:blipFill>
                  <a:blip xmlns:r="http://schemas.openxmlformats.org/officeDocument/2006/relationships" r:embed="rId4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7-C27C-4B19-B178-2E3857E85DA0}"/>
              </c:ext>
            </c:extLst>
          </c:dPt>
          <c:dPt>
            <c:idx val="41"/>
            <c:marker>
              <c:symbol val="picture"/>
              <c:spPr>
                <a:blipFill>
                  <a:blip xmlns:r="http://schemas.openxmlformats.org/officeDocument/2006/relationships" r:embed="rId4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8-C27C-4B19-B178-2E3857E85DA0}"/>
              </c:ext>
            </c:extLst>
          </c:dPt>
          <c:dLbls>
            <c:dLbl>
              <c:idx val="0"/>
              <c:tx>
                <c:strRef>
                  <c:f>' '!$A$2</c:f>
                  <c:strCache>
                    <c:ptCount val="1"/>
                    <c:pt idx="0">
                      <c:v>SM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{72E26D6E-D513-4606-A151-2E46AF3FB99A}</c15:txfldGUID>
                      <c15:f>' '!$A$2</c15:f>
                      <c15:dlblFieldTableCache>
                        <c:ptCount val="1"/>
                        <c:pt idx="0">
                          <c:v>SM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0-C27C-4B19-B178-2E3857E85DA0}"/>
                </c:ext>
              </c:extLst>
            </c:dLbl>
            <c:dLbl>
              <c:idx val="1"/>
              <c:tx>
                <c:strRef>
                  <c:f>' '!$A$3</c:f>
                  <c:strCache>
                    <c:ptCount val="1"/>
                    <c:pt idx="0">
                      <c:v>MM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{DEC4490F-9BE2-4E83-82BE-5126BDF62822}</c15:txfldGUID>
                      <c15:f>' '!$A$3</c15:f>
                      <c15:dlblFieldTableCache>
                        <c:ptCount val="1"/>
                        <c:pt idx="0">
                          <c:v>MM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1-C27C-4B19-B178-2E3857E85DA0}"/>
                </c:ext>
              </c:extLst>
            </c:dLbl>
            <c:dLbl>
              <c:idx val="2"/>
              <c:tx>
                <c:strRef>
                  <c:f>' '!$A$4</c:f>
                  <c:strCache>
                    <c:ptCount val="1"/>
                    <c:pt idx="0">
                      <c:v>SV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{109B0D19-C6E5-40F1-99B9-05D1A893C216}</c15:txfldGUID>
                      <c15:f>' '!$A$4</c15:f>
                      <c15:dlblFieldTableCache>
                        <c:ptCount val="1"/>
                        <c:pt idx="0">
                          <c:v>SV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2-C27C-4B19-B178-2E3857E85DA0}"/>
                </c:ext>
              </c:extLst>
            </c:dLbl>
            <c:dLbl>
              <c:idx val="3"/>
              <c:tx>
                <c:strRef>
                  <c:f>' '!$A$5</c:f>
                  <c:strCache>
                    <c:ptCount val="1"/>
                    <c:pt idx="0">
                      <c:v>BT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{9B0F546A-AC3A-4678-929C-89922BCBD436}</c15:txfldGUID>
                      <c15:f>' '!$A$5</c15:f>
                      <c15:dlblFieldTableCache>
                        <c:ptCount val="1"/>
                        <c:pt idx="0">
                          <c:v>BT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3-C27C-4B19-B178-2E3857E85DA0}"/>
                </c:ext>
              </c:extLst>
            </c:dLbl>
            <c:dLbl>
              <c:idx val="4"/>
              <c:tx>
                <c:strRef>
                  <c:f>' '!$A$6</c:f>
                  <c:strCache>
                    <c:ptCount val="1"/>
                    <c:pt idx="0">
                      <c:v>BH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{A5E9E652-EBA6-4AE0-A92F-0F65BD183C70}</c15:txfldGUID>
                      <c15:f>' '!$A$6</c15:f>
                      <c15:dlblFieldTableCache>
                        <c:ptCount val="1"/>
                        <c:pt idx="0">
                          <c:v>BH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4-C27C-4B19-B178-2E3857E85DA0}"/>
                </c:ext>
              </c:extLst>
            </c:dLbl>
            <c:dLbl>
              <c:idx val="5"/>
              <c:tx>
                <c:strRef>
                  <c:f>' '!$A$7</c:f>
                  <c:strCache>
                    <c:ptCount val="1"/>
                    <c:pt idx="0">
                      <c:v>SJ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{EE56B20C-F3AF-475A-8AF8-B64A22A0339C}</c15:txfldGUID>
                      <c15:f>' '!$A$7</c15:f>
                      <c15:dlblFieldTableCache>
                        <c:ptCount val="1"/>
                        <c:pt idx="0">
                          <c:v>SJ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5-C27C-4B19-B178-2E3857E85DA0}"/>
                </c:ext>
              </c:extLst>
            </c:dLbl>
            <c:dLbl>
              <c:idx val="6"/>
              <c:tx>
                <c:strRef>
                  <c:f>' '!$A$8</c:f>
                  <c:strCache>
                    <c:ptCount val="1"/>
                    <c:pt idx="0">
                      <c:v>BN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{C2F79655-84F4-4F13-B43C-3BA1E3153D3F}</c15:txfldGUID>
                      <c15:f>' '!$A$8</c15:f>
                      <c15:dlblFieldTableCache>
                        <c:ptCount val="1"/>
                        <c:pt idx="0">
                          <c:v>BN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6-C27C-4B19-B178-2E3857E85DA0}"/>
                </c:ext>
              </c:extLst>
            </c:dLbl>
            <c:dLbl>
              <c:idx val="7"/>
              <c:tx>
                <c:strRef>
                  <c:f>' '!$A$9</c:f>
                  <c:strCache>
                    <c:ptCount val="1"/>
                    <c:pt idx="0">
                      <c:v>AB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{F6337264-CB2F-4DC5-9A34-747E2D4B044E}</c15:txfldGUID>
                      <c15:f>' '!$A$9</c15:f>
                      <c15:dlblFieldTableCache>
                        <c:ptCount val="1"/>
                        <c:pt idx="0">
                          <c:v>AB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7-C27C-4B19-B178-2E3857E85DA0}"/>
                </c:ext>
              </c:extLst>
            </c:dLbl>
            <c:dLbl>
              <c:idx val="8"/>
              <c:tx>
                <c:strRef>
                  <c:f>' '!$A$10</c:f>
                  <c:strCache>
                    <c:ptCount val="1"/>
                    <c:pt idx="0">
                      <c:v>NT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{DDE84CCD-6A5F-4645-96B1-347B0A534A28}</c15:txfldGUID>
                      <c15:f>' '!$A$10</c15:f>
                      <c15:dlblFieldTableCache>
                        <c:ptCount val="1"/>
                        <c:pt idx="0">
                          <c:v>NT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8-C27C-4B19-B178-2E3857E85DA0}"/>
                </c:ext>
              </c:extLst>
            </c:dLbl>
            <c:dLbl>
              <c:idx val="9"/>
              <c:tx>
                <c:strRef>
                  <c:f>' '!$A$11</c:f>
                  <c:strCache>
                    <c:ptCount val="1"/>
                    <c:pt idx="0">
                      <c:v>IS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{60C3EC9B-1ADC-4501-9CD3-AF24DF5C2FFF}</c15:txfldGUID>
                      <c15:f>' '!$A$11</c15:f>
                      <c15:dlblFieldTableCache>
                        <c:ptCount val="1"/>
                        <c:pt idx="0">
                          <c:v>IS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9-C27C-4B19-B178-2E3857E85DA0}"/>
                </c:ext>
              </c:extLst>
            </c:dLbl>
            <c:dLbl>
              <c:idx val="10"/>
              <c:tx>
                <c:strRef>
                  <c:f>' '!$A$12</c:f>
                  <c:strCache>
                    <c:ptCount val="1"/>
                    <c:pt idx="0">
                      <c:v>AR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{1485CE74-7516-4A8A-9844-40ED2A4056A8}</c15:txfldGUID>
                      <c15:f>' '!$A$12</c15:f>
                      <c15:dlblFieldTableCache>
                        <c:ptCount val="1"/>
                        <c:pt idx="0">
                          <c:v>AR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A-C27C-4B19-B178-2E3857E85DA0}"/>
                </c:ext>
              </c:extLst>
            </c:dLbl>
            <c:dLbl>
              <c:idx val="11"/>
              <c:tx>
                <c:strRef>
                  <c:f>' '!$A$13</c:f>
                  <c:strCache>
                    <c:ptCount val="1"/>
                    <c:pt idx="0">
                      <c:v>CJ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{5ABACB62-AA54-4221-962A-EFABDBC64A44}</c15:txfldGUID>
                      <c15:f>' '!$A$13</c15:f>
                      <c15:dlblFieldTableCache>
                        <c:ptCount val="1"/>
                        <c:pt idx="0">
                          <c:v>CJ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B-C27C-4B19-B178-2E3857E85DA0}"/>
                </c:ext>
              </c:extLst>
            </c:dLbl>
            <c:dLbl>
              <c:idx val="12"/>
              <c:tx>
                <c:strRef>
                  <c:f>' '!$A$14</c:f>
                  <c:strCache>
                    <c:ptCount val="1"/>
                    <c:pt idx="0">
                      <c:v>MS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{CC98ADA6-AD4C-45B1-A1B7-D8B34D96C5DE}</c15:txfldGUID>
                      <c15:f>' '!$A$14</c15:f>
                      <c15:dlblFieldTableCache>
                        <c:ptCount val="1"/>
                        <c:pt idx="0">
                          <c:v>MS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C-C27C-4B19-B178-2E3857E85DA0}"/>
                </c:ext>
              </c:extLst>
            </c:dLbl>
            <c:dLbl>
              <c:idx val="13"/>
              <c:tx>
                <c:strRef>
                  <c:f>' '!$A$15</c:f>
                  <c:strCache>
                    <c:ptCount val="1"/>
                    <c:pt idx="0">
                      <c:v>HR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{1F0AAB15-DA31-48D9-91B4-A9E2DC6B263B}</c15:txfldGUID>
                      <c15:f>' '!$A$15</c15:f>
                      <c15:dlblFieldTableCache>
                        <c:ptCount val="1"/>
                        <c:pt idx="0">
                          <c:v>HR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D-C27C-4B19-B178-2E3857E85DA0}"/>
                </c:ext>
              </c:extLst>
            </c:dLbl>
            <c:dLbl>
              <c:idx val="14"/>
              <c:tx>
                <c:strRef>
                  <c:f>' '!$A$16</c:f>
                  <c:strCache>
                    <c:ptCount val="1"/>
                    <c:pt idx="0">
                      <c:v>BC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{6F074564-D6FC-4686-B4CD-63B8D2940B46}</c15:txfldGUID>
                      <c15:f>' '!$A$16</c15:f>
                      <c15:dlblFieldTableCache>
                        <c:ptCount val="1"/>
                        <c:pt idx="0">
                          <c:v>BC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E-C27C-4B19-B178-2E3857E85DA0}"/>
                </c:ext>
              </c:extLst>
            </c:dLbl>
            <c:dLbl>
              <c:idx val="15"/>
              <c:tx>
                <c:strRef>
                  <c:f>' '!$A$17</c:f>
                  <c:strCache>
                    <c:ptCount val="1"/>
                    <c:pt idx="0">
                      <c:v>VS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{2C83B186-05F0-401C-8E33-D6192B4CF3B4}</c15:txfldGUID>
                      <c15:f>' '!$A$17</c15:f>
                      <c15:dlblFieldTableCache>
                        <c:ptCount val="1"/>
                        <c:pt idx="0">
                          <c:v>VS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F-C27C-4B19-B178-2E3857E85DA0}"/>
                </c:ext>
              </c:extLst>
            </c:dLbl>
            <c:dLbl>
              <c:idx val="16"/>
              <c:tx>
                <c:strRef>
                  <c:f>' '!$A$18</c:f>
                  <c:strCache>
                    <c:ptCount val="1"/>
                    <c:pt idx="0">
                      <c:v>TM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{813C1136-37A3-4DBA-8793-C0AD8463814C}</c15:txfldGUID>
                      <c15:f>' '!$A$18</c15:f>
                      <c15:dlblFieldTableCache>
                        <c:ptCount val="1"/>
                        <c:pt idx="0">
                          <c:v>TM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0-C27C-4B19-B178-2E3857E85DA0}"/>
                </c:ext>
              </c:extLst>
            </c:dLbl>
            <c:dLbl>
              <c:idx val="17"/>
              <c:tx>
                <c:strRef>
                  <c:f>' '!$A$19</c:f>
                  <c:strCache>
                    <c:ptCount val="1"/>
                    <c:pt idx="0">
                      <c:v>HD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{34F1FF1C-C3F6-4DF0-8061-C5BA2691B958}</c15:txfldGUID>
                      <c15:f>' '!$A$19</c15:f>
                      <c15:dlblFieldTableCache>
                        <c:ptCount val="1"/>
                        <c:pt idx="0">
                          <c:v>HD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1-C27C-4B19-B178-2E3857E85DA0}"/>
                </c:ext>
              </c:extLst>
            </c:dLbl>
            <c:dLbl>
              <c:idx val="18"/>
              <c:tx>
                <c:strRef>
                  <c:f>' '!$A$20</c:f>
                  <c:strCache>
                    <c:ptCount val="1"/>
                    <c:pt idx="0">
                      <c:v>SB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{E4D2FB87-49A4-4461-BF87-2CD431B92715}</c15:txfldGUID>
                      <c15:f>' '!$A$20</c15:f>
                      <c15:dlblFieldTableCache>
                        <c:ptCount val="1"/>
                        <c:pt idx="0">
                          <c:v>SB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2-C27C-4B19-B178-2E3857E85DA0}"/>
                </c:ext>
              </c:extLst>
            </c:dLbl>
            <c:dLbl>
              <c:idx val="19"/>
              <c:tx>
                <c:strRef>
                  <c:f>' '!$A$21</c:f>
                  <c:strCache>
                    <c:ptCount val="1"/>
                    <c:pt idx="0">
                      <c:v>BV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{6FA413D1-EC47-473D-B6B9-1502BDBBB38B}</c15:txfldGUID>
                      <c15:f>' '!$A$21</c15:f>
                      <c15:dlblFieldTableCache>
                        <c:ptCount val="1"/>
                        <c:pt idx="0">
                          <c:v>BV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3-C27C-4B19-B178-2E3857E85DA0}"/>
                </c:ext>
              </c:extLst>
            </c:dLbl>
            <c:dLbl>
              <c:idx val="20"/>
              <c:tx>
                <c:strRef>
                  <c:f>' '!$A$22</c:f>
                  <c:strCache>
                    <c:ptCount val="1"/>
                    <c:pt idx="0">
                      <c:v>CV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{E53A7535-65A3-405D-BD63-E629F861BFE4}</c15:txfldGUID>
                      <c15:f>' '!$A$22</c15:f>
                      <c15:dlblFieldTableCache>
                        <c:ptCount val="1"/>
                        <c:pt idx="0">
                          <c:v>CV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4-C27C-4B19-B178-2E3857E85DA0}"/>
                </c:ext>
              </c:extLst>
            </c:dLbl>
            <c:dLbl>
              <c:idx val="21"/>
              <c:tx>
                <c:strRef>
                  <c:f>' '!$A$23</c:f>
                  <c:strCache>
                    <c:ptCount val="1"/>
                    <c:pt idx="0">
                      <c:v>VN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{3D57BA3D-678D-4046-8614-B97FCAEF60F6}</c15:txfldGUID>
                      <c15:f>' '!$A$23</c15:f>
                      <c15:dlblFieldTableCache>
                        <c:ptCount val="1"/>
                        <c:pt idx="0">
                          <c:v>VN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5-C27C-4B19-B178-2E3857E85DA0}"/>
                </c:ext>
              </c:extLst>
            </c:dLbl>
            <c:dLbl>
              <c:idx val="22"/>
              <c:tx>
                <c:strRef>
                  <c:f>' '!$A$24</c:f>
                  <c:strCache>
                    <c:ptCount val="1"/>
                    <c:pt idx="0">
                      <c:v>GL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{ED70E0EF-8B0F-4E85-9E15-6AB9D7BCD942}</c15:txfldGUID>
                      <c15:f>' '!$A$24</c15:f>
                      <c15:dlblFieldTableCache>
                        <c:ptCount val="1"/>
                        <c:pt idx="0">
                          <c:v>GL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6-C27C-4B19-B178-2E3857E85DA0}"/>
                </c:ext>
              </c:extLst>
            </c:dLbl>
            <c:dLbl>
              <c:idx val="23"/>
              <c:tx>
                <c:strRef>
                  <c:f>' '!$A$25</c:f>
                  <c:strCache>
                    <c:ptCount val="1"/>
                    <c:pt idx="0">
                      <c:v>CS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{FFE876F3-D15F-4ABC-A61A-A3455E35CEAC}</c15:txfldGUID>
                      <c15:f>' '!$A$25</c15:f>
                      <c15:dlblFieldTableCache>
                        <c:ptCount val="1"/>
                        <c:pt idx="0">
                          <c:v>CS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7-C27C-4B19-B178-2E3857E85DA0}"/>
                </c:ext>
              </c:extLst>
            </c:dLbl>
            <c:dLbl>
              <c:idx val="24"/>
              <c:tx>
                <c:strRef>
                  <c:f>' '!$A$26</c:f>
                  <c:strCache>
                    <c:ptCount val="1"/>
                    <c:pt idx="0">
                      <c:v>GJ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{2ED25DE0-76AB-4D00-A32F-32F462878F60}</c15:txfldGUID>
                      <c15:f>' '!$A$26</c15:f>
                      <c15:dlblFieldTableCache>
                        <c:ptCount val="1"/>
                        <c:pt idx="0">
                          <c:v>GJ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8-C27C-4B19-B178-2E3857E85DA0}"/>
                </c:ext>
              </c:extLst>
            </c:dLbl>
            <c:dLbl>
              <c:idx val="25"/>
              <c:tx>
                <c:strRef>
                  <c:f>' '!$A$27</c:f>
                  <c:strCache>
                    <c:ptCount val="1"/>
                    <c:pt idx="0">
                      <c:v>VL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{2E02FE60-02A2-4465-BE20-CAFABAE8AC13}</c15:txfldGUID>
                      <c15:f>' '!$A$27</c15:f>
                      <c15:dlblFieldTableCache>
                        <c:ptCount val="1"/>
                        <c:pt idx="0">
                          <c:v>VL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9-C27C-4B19-B178-2E3857E85DA0}"/>
                </c:ext>
              </c:extLst>
            </c:dLbl>
            <c:dLbl>
              <c:idx val="26"/>
              <c:tx>
                <c:strRef>
                  <c:f>' '!$A$28</c:f>
                  <c:strCache>
                    <c:ptCount val="1"/>
                    <c:pt idx="0">
                      <c:v>AG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{BE87A7BE-C00D-40C2-8350-16FD26E3ECC8}</c15:txfldGUID>
                      <c15:f>' '!$A$28</c15:f>
                      <c15:dlblFieldTableCache>
                        <c:ptCount val="1"/>
                        <c:pt idx="0">
                          <c:v>AG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A-C27C-4B19-B178-2E3857E85DA0}"/>
                </c:ext>
              </c:extLst>
            </c:dLbl>
            <c:dLbl>
              <c:idx val="27"/>
              <c:tx>
                <c:strRef>
                  <c:f>' '!$A$29</c:f>
                  <c:strCache>
                    <c:ptCount val="1"/>
                    <c:pt idx="0">
                      <c:v>DB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{C60D8A9A-8307-42C9-B7F5-E855A897E4CC}</c15:txfldGUID>
                      <c15:f>' '!$A$29</c15:f>
                      <c15:dlblFieldTableCache>
                        <c:ptCount val="1"/>
                        <c:pt idx="0">
                          <c:v>DB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B-C27C-4B19-B178-2E3857E85DA0}"/>
                </c:ext>
              </c:extLst>
            </c:dLbl>
            <c:dLbl>
              <c:idx val="28"/>
              <c:tx>
                <c:strRef>
                  <c:f>' '!$A$30</c:f>
                  <c:strCache>
                    <c:ptCount val="1"/>
                    <c:pt idx="0">
                      <c:v>PH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{5C02D732-E75F-46B5-8D15-D268874738C4}</c15:txfldGUID>
                      <c15:f>' '!$A$30</c15:f>
                      <c15:dlblFieldTableCache>
                        <c:ptCount val="1"/>
                        <c:pt idx="0">
                          <c:v>PH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C-C27C-4B19-B178-2E3857E85DA0}"/>
                </c:ext>
              </c:extLst>
            </c:dLbl>
            <c:dLbl>
              <c:idx val="29"/>
              <c:tx>
                <c:strRef>
                  <c:f>' '!$A$31</c:f>
                  <c:strCache>
                    <c:ptCount val="1"/>
                    <c:pt idx="0">
                      <c:v>BZ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{D18A645B-7D42-4422-B444-6825594F8B5E}</c15:txfldGUID>
                      <c15:f>' '!$A$31</c15:f>
                      <c15:dlblFieldTableCache>
                        <c:ptCount val="1"/>
                        <c:pt idx="0">
                          <c:v>BZ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D-C27C-4B19-B178-2E3857E85DA0}"/>
                </c:ext>
              </c:extLst>
            </c:dLbl>
            <c:dLbl>
              <c:idx val="30"/>
              <c:tx>
                <c:strRef>
                  <c:f>' '!$A$32</c:f>
                  <c:strCache>
                    <c:ptCount val="1"/>
                    <c:pt idx="0">
                      <c:v>BR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{1098E8F4-92C0-4FC5-B7BA-D3EE96DF8CAB}</c15:txfldGUID>
                      <c15:f>' '!$A$32</c15:f>
                      <c15:dlblFieldTableCache>
                        <c:ptCount val="1"/>
                        <c:pt idx="0">
                          <c:v>BR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E-C27C-4B19-B178-2E3857E85DA0}"/>
                </c:ext>
              </c:extLst>
            </c:dLbl>
            <c:dLbl>
              <c:idx val="31"/>
              <c:tx>
                <c:strRef>
                  <c:f>' '!$A$33</c:f>
                  <c:strCache>
                    <c:ptCount val="1"/>
                    <c:pt idx="0">
                      <c:v>TL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{FAECEB33-2C0A-4E47-A5CF-8E7222471206}</c15:txfldGUID>
                      <c15:f>' '!$A$33</c15:f>
                      <c15:dlblFieldTableCache>
                        <c:ptCount val="1"/>
                        <c:pt idx="0">
                          <c:v>TL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F-C27C-4B19-B178-2E3857E85DA0}"/>
                </c:ext>
              </c:extLst>
            </c:dLbl>
            <c:dLbl>
              <c:idx val="32"/>
              <c:tx>
                <c:strRef>
                  <c:f>' '!$A$34</c:f>
                  <c:strCache>
                    <c:ptCount val="1"/>
                    <c:pt idx="0">
                      <c:v>MH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{2B5A15B0-3C19-4C72-9313-BE2CB28A0C70}</c15:txfldGUID>
                      <c15:f>' '!$A$34</c15:f>
                      <c15:dlblFieldTableCache>
                        <c:ptCount val="1"/>
                        <c:pt idx="0">
                          <c:v>MH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0-C27C-4B19-B178-2E3857E85DA0}"/>
                </c:ext>
              </c:extLst>
            </c:dLbl>
            <c:dLbl>
              <c:idx val="33"/>
              <c:tx>
                <c:strRef>
                  <c:f>' '!$A$35</c:f>
                  <c:strCache>
                    <c:ptCount val="1"/>
                    <c:pt idx="0">
                      <c:v>DJ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{A6F1602A-A9E8-4C70-9928-81AB4F912E2A}</c15:txfldGUID>
                      <c15:f>' '!$A$35</c15:f>
                      <c15:dlblFieldTableCache>
                        <c:ptCount val="1"/>
                        <c:pt idx="0">
                          <c:v>DJ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1-C27C-4B19-B178-2E3857E85DA0}"/>
                </c:ext>
              </c:extLst>
            </c:dLbl>
            <c:dLbl>
              <c:idx val="34"/>
              <c:tx>
                <c:strRef>
                  <c:f>' '!$A$36</c:f>
                  <c:strCache>
                    <c:ptCount val="1"/>
                    <c:pt idx="0">
                      <c:v>OT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{D9DE7685-9DF2-43E2-BFF6-83D0B81466B6}</c15:txfldGUID>
                      <c15:f>' '!$A$36</c15:f>
                      <c15:dlblFieldTableCache>
                        <c:ptCount val="1"/>
                        <c:pt idx="0">
                          <c:v>OT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2-C27C-4B19-B178-2E3857E85DA0}"/>
                </c:ext>
              </c:extLst>
            </c:dLbl>
            <c:dLbl>
              <c:idx val="35"/>
              <c:tx>
                <c:strRef>
                  <c:f>' '!$A$37</c:f>
                  <c:strCache>
                    <c:ptCount val="1"/>
                    <c:pt idx="0">
                      <c:v>B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{F834C306-E841-4BC8-8369-FA8E195BDCE7}</c15:txfldGUID>
                      <c15:f>' '!$A$37</c15:f>
                      <c15:dlblFieldTableCache>
                        <c:ptCount val="1"/>
                        <c:pt idx="0">
                          <c:v>B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D3-C27C-4B19-B178-2E3857E85DA0}"/>
                </c:ext>
              </c:extLst>
            </c:dLbl>
            <c:dLbl>
              <c:idx val="36"/>
              <c:tx>
                <c:strRef>
                  <c:f>' '!$A$38</c:f>
                  <c:strCache>
                    <c:ptCount val="1"/>
                    <c:pt idx="0">
                      <c:v>IF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{0F6B36D1-71D9-47ED-A269-A9962E8A287A}</c15:txfldGUID>
                      <c15:f>' '!$A$38</c15:f>
                      <c15:dlblFieldTableCache>
                        <c:ptCount val="1"/>
                        <c:pt idx="0">
                          <c:v>IF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3-C27C-4B19-B178-2E3857E85DA0}"/>
                </c:ext>
              </c:extLst>
            </c:dLbl>
            <c:dLbl>
              <c:idx val="37"/>
              <c:tx>
                <c:strRef>
                  <c:f>' '!$A$39</c:f>
                  <c:strCache>
                    <c:ptCount val="1"/>
                    <c:pt idx="0">
                      <c:v>IL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{F2624B2B-83A4-40B9-9E7E-113E84262188}</c15:txfldGUID>
                      <c15:f>' '!$A$39</c15:f>
                      <c15:dlblFieldTableCache>
                        <c:ptCount val="1"/>
                        <c:pt idx="0">
                          <c:v>IL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4-C27C-4B19-B178-2E3857E85DA0}"/>
                </c:ext>
              </c:extLst>
            </c:dLbl>
            <c:dLbl>
              <c:idx val="38"/>
              <c:tx>
                <c:strRef>
                  <c:f>' '!$A$40</c:f>
                  <c:strCache>
                    <c:ptCount val="1"/>
                    <c:pt idx="0">
                      <c:v>CT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{40BC537D-81BC-4C95-9697-B4794D25D644}</c15:txfldGUID>
                      <c15:f>' '!$A$40</c15:f>
                      <c15:dlblFieldTableCache>
                        <c:ptCount val="1"/>
                        <c:pt idx="0">
                          <c:v>CT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5-C27C-4B19-B178-2E3857E85DA0}"/>
                </c:ext>
              </c:extLst>
            </c:dLbl>
            <c:dLbl>
              <c:idx val="39"/>
              <c:tx>
                <c:strRef>
                  <c:f>' '!$A$41</c:f>
                  <c:strCache>
                    <c:ptCount val="1"/>
                    <c:pt idx="0">
                      <c:v>TR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{3D4572B8-A0CC-44DA-8737-0A0482DD5F25}</c15:txfldGUID>
                      <c15:f>' '!$A$41</c15:f>
                      <c15:dlblFieldTableCache>
                        <c:ptCount val="1"/>
                        <c:pt idx="0">
                          <c:v>TR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6-C27C-4B19-B178-2E3857E85DA0}"/>
                </c:ext>
              </c:extLst>
            </c:dLbl>
            <c:dLbl>
              <c:idx val="40"/>
              <c:tx>
                <c:strRef>
                  <c:f>' '!$A$42</c:f>
                  <c:strCache>
                    <c:ptCount val="1"/>
                    <c:pt idx="0">
                      <c:v>GR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{D61E2C46-9F32-4C50-B3CC-17530D8874CE}</c15:txfldGUID>
                      <c15:f>' '!$A$42</c15:f>
                      <c15:dlblFieldTableCache>
                        <c:ptCount val="1"/>
                        <c:pt idx="0">
                          <c:v>GR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7-C27C-4B19-B178-2E3857E85DA0}"/>
                </c:ext>
              </c:extLst>
            </c:dLbl>
            <c:dLbl>
              <c:idx val="41"/>
              <c:tx>
                <c:strRef>
                  <c:f>' '!$A$43</c:f>
                  <c:strCache>
                    <c:ptCount val="1"/>
                    <c:pt idx="0">
                      <c:v>CL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{90909C0E-2202-4AC4-A278-611353D04DFE}</c15:txfldGUID>
                      <c15:f>' '!$A$43</c15:f>
                      <c15:dlblFieldTableCache>
                        <c:ptCount val="1"/>
                        <c:pt idx="0">
                          <c:v>CL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8-C27C-4B19-B178-2E3857E85DA0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 '!$L$2:$L$43</c:f>
              <c:numCache>
                <c:formatCode>General</c:formatCode>
                <c:ptCount val="4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4.08</c:v>
                </c:pt>
                <c:pt idx="6">
                  <c:v>#N/A</c:v>
                </c:pt>
                <c:pt idx="7">
                  <c:v>4.24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6.1150000000000002</c:v>
                </c:pt>
                <c:pt idx="15">
                  <c:v>6.7</c:v>
                </c:pt>
                <c:pt idx="16">
                  <c:v>3.05</c:v>
                </c:pt>
                <c:pt idx="17">
                  <c:v>3.95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6.28</c:v>
                </c:pt>
                <c:pt idx="22">
                  <c:v>#N/A</c:v>
                </c:pt>
                <c:pt idx="23">
                  <c:v>3.39</c:v>
                </c:pt>
                <c:pt idx="24">
                  <c:v>#N/A</c:v>
                </c:pt>
                <c:pt idx="25">
                  <c:v>4.62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3.81</c:v>
                </c:pt>
                <c:pt idx="33">
                  <c:v>#N/A</c:v>
                </c:pt>
                <c:pt idx="34">
                  <c:v>4.78</c:v>
                </c:pt>
                <c:pt idx="35">
                  <c:v>0</c:v>
                </c:pt>
                <c:pt idx="36">
                  <c:v>5.83</c:v>
                </c:pt>
                <c:pt idx="37">
                  <c:v>#N/A</c:v>
                </c:pt>
                <c:pt idx="38">
                  <c:v>#N/A</c:v>
                </c:pt>
                <c:pt idx="39">
                  <c:v>5.24</c:v>
                </c:pt>
                <c:pt idx="40">
                  <c:v>#N/A</c:v>
                </c:pt>
                <c:pt idx="41">
                  <c:v>6.41</c:v>
                </c:pt>
              </c:numCache>
            </c:numRef>
          </c:xVal>
          <c:yVal>
            <c:numRef>
              <c:f>' '!$M$2:$M$43</c:f>
              <c:numCache>
                <c:formatCode>General</c:formatCode>
                <c:ptCount val="4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7.02</c:v>
                </c:pt>
                <c:pt idx="6">
                  <c:v>#N/A</c:v>
                </c:pt>
                <c:pt idx="7">
                  <c:v>5.3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5.93</c:v>
                </c:pt>
                <c:pt idx="15">
                  <c:v>6.08</c:v>
                </c:pt>
                <c:pt idx="16">
                  <c:v>5</c:v>
                </c:pt>
                <c:pt idx="17">
                  <c:v>5.0199999999999996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5.01</c:v>
                </c:pt>
                <c:pt idx="22">
                  <c:v>#N/A</c:v>
                </c:pt>
                <c:pt idx="23">
                  <c:v>4.0999999999999996</c:v>
                </c:pt>
                <c:pt idx="24">
                  <c:v>#N/A</c:v>
                </c:pt>
                <c:pt idx="25">
                  <c:v>3.9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3.27</c:v>
                </c:pt>
                <c:pt idx="33">
                  <c:v>#N/A</c:v>
                </c:pt>
                <c:pt idx="34">
                  <c:v>2.83</c:v>
                </c:pt>
                <c:pt idx="35">
                  <c:v>0</c:v>
                </c:pt>
                <c:pt idx="36">
                  <c:v>3.1</c:v>
                </c:pt>
                <c:pt idx="37">
                  <c:v>#N/A</c:v>
                </c:pt>
                <c:pt idx="38">
                  <c:v>#N/A</c:v>
                </c:pt>
                <c:pt idx="39">
                  <c:v>2.4900000000000002</c:v>
                </c:pt>
                <c:pt idx="40">
                  <c:v>#N/A</c:v>
                </c:pt>
                <c:pt idx="41">
                  <c:v>2.75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9-C27C-4B19-B178-2E3857E85DA0}"/>
            </c:ext>
          </c:extLst>
        </c:ser>
        <c:ser>
          <c:idx val="0"/>
          <c:order val="1"/>
          <c:tx>
            <c:v>L2</c:v>
          </c:tx>
          <c:spPr>
            <a:ln w="19050">
              <a:noFill/>
            </a:ln>
          </c:spPr>
          <c:dPt>
            <c:idx val="0"/>
            <c:marker>
              <c:symbol val="picture"/>
              <c:spPr>
                <a:blipFill>
                  <a:blip xmlns:r="http://schemas.openxmlformats.org/officeDocument/2006/relationships" r:embed="rId4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A-C27C-4B19-B178-2E3857E85DA0}"/>
              </c:ext>
            </c:extLst>
          </c:dPt>
          <c:dPt>
            <c:idx val="1"/>
            <c:marker>
              <c:symbol val="picture"/>
              <c:spPr>
                <a:blipFill>
                  <a:blip xmlns:r="http://schemas.openxmlformats.org/officeDocument/2006/relationships" r:embed="rId4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B-C27C-4B19-B178-2E3857E85DA0}"/>
              </c:ext>
            </c:extLst>
          </c:dPt>
          <c:dPt>
            <c:idx val="2"/>
            <c:marker>
              <c:symbol val="picture"/>
              <c:spPr>
                <a:blipFill>
                  <a:blip xmlns:r="http://schemas.openxmlformats.org/officeDocument/2006/relationships" r:embed="rId4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C-C27C-4B19-B178-2E3857E85DA0}"/>
              </c:ext>
            </c:extLst>
          </c:dPt>
          <c:dPt>
            <c:idx val="3"/>
            <c:marker>
              <c:symbol val="picture"/>
              <c:spPr>
                <a:blipFill>
                  <a:blip xmlns:r="http://schemas.openxmlformats.org/officeDocument/2006/relationships" r:embed="rId4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D-C27C-4B19-B178-2E3857E85DA0}"/>
              </c:ext>
            </c:extLst>
          </c:dPt>
          <c:dPt>
            <c:idx val="4"/>
            <c:marker>
              <c:symbol val="picture"/>
              <c:spPr>
                <a:blipFill>
                  <a:blip xmlns:r="http://schemas.openxmlformats.org/officeDocument/2006/relationships" r:embed="rId4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E-C27C-4B19-B178-2E3857E85DA0}"/>
              </c:ext>
            </c:extLst>
          </c:dPt>
          <c:dPt>
            <c:idx val="5"/>
            <c:marker>
              <c:symbol val="picture"/>
              <c:spPr>
                <a:blipFill>
                  <a:blip xmlns:r="http://schemas.openxmlformats.org/officeDocument/2006/relationships" r:embed="rId4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F-C27C-4B19-B178-2E3857E85DA0}"/>
              </c:ext>
            </c:extLst>
          </c:dPt>
          <c:dPt>
            <c:idx val="6"/>
            <c:marker>
              <c:symbol val="picture"/>
              <c:spPr>
                <a:blipFill>
                  <a:blip xmlns:r="http://schemas.openxmlformats.org/officeDocument/2006/relationships" r:embed="rId4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0-C27C-4B19-B178-2E3857E85DA0}"/>
              </c:ext>
            </c:extLst>
          </c:dPt>
          <c:dPt>
            <c:idx val="7"/>
            <c:marker>
              <c:symbol val="picture"/>
              <c:spPr>
                <a:blipFill>
                  <a:blip xmlns:r="http://schemas.openxmlformats.org/officeDocument/2006/relationships" r:embed="rId4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1-C27C-4B19-B178-2E3857E85DA0}"/>
              </c:ext>
            </c:extLst>
          </c:dPt>
          <c:dPt>
            <c:idx val="8"/>
            <c:marker>
              <c:symbol val="picture"/>
              <c:spPr>
                <a:blipFill>
                  <a:blip xmlns:r="http://schemas.openxmlformats.org/officeDocument/2006/relationships" r:embed="rId5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2-C27C-4B19-B178-2E3857E85DA0}"/>
              </c:ext>
            </c:extLst>
          </c:dPt>
          <c:dPt>
            <c:idx val="9"/>
            <c:marker>
              <c:symbol val="picture"/>
              <c:spPr>
                <a:blipFill>
                  <a:blip xmlns:r="http://schemas.openxmlformats.org/officeDocument/2006/relationships" r:embed="rId5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3-C27C-4B19-B178-2E3857E85DA0}"/>
              </c:ext>
            </c:extLst>
          </c:dPt>
          <c:dPt>
            <c:idx val="10"/>
            <c:marker>
              <c:symbol val="picture"/>
              <c:spPr>
                <a:blipFill>
                  <a:blip xmlns:r="http://schemas.openxmlformats.org/officeDocument/2006/relationships" r:embed="rId5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4-C27C-4B19-B178-2E3857E85DA0}"/>
              </c:ext>
            </c:extLst>
          </c:dPt>
          <c:dPt>
            <c:idx val="11"/>
            <c:marker>
              <c:symbol val="picture"/>
              <c:spPr>
                <a:blipFill>
                  <a:blip xmlns:r="http://schemas.openxmlformats.org/officeDocument/2006/relationships" r:embed="rId5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5-C27C-4B19-B178-2E3857E85DA0}"/>
              </c:ext>
            </c:extLst>
          </c:dPt>
          <c:dPt>
            <c:idx val="12"/>
            <c:marker>
              <c:symbol val="picture"/>
              <c:spPr>
                <a:blipFill>
                  <a:blip xmlns:r="http://schemas.openxmlformats.org/officeDocument/2006/relationships" r:embed="rId5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6-C27C-4B19-B178-2E3857E85DA0}"/>
              </c:ext>
            </c:extLst>
          </c:dPt>
          <c:dPt>
            <c:idx val="13"/>
            <c:marker>
              <c:symbol val="picture"/>
              <c:spPr>
                <a:blipFill>
                  <a:blip xmlns:r="http://schemas.openxmlformats.org/officeDocument/2006/relationships" r:embed="rId5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7-C27C-4B19-B178-2E3857E85DA0}"/>
              </c:ext>
            </c:extLst>
          </c:dPt>
          <c:dPt>
            <c:idx val="14"/>
            <c:marker>
              <c:symbol val="picture"/>
              <c:spPr>
                <a:blipFill>
                  <a:blip xmlns:r="http://schemas.openxmlformats.org/officeDocument/2006/relationships" r:embed="rId5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8-C27C-4B19-B178-2E3857E85DA0}"/>
              </c:ext>
            </c:extLst>
          </c:dPt>
          <c:dPt>
            <c:idx val="15"/>
            <c:marker>
              <c:symbol val="picture"/>
              <c:spPr>
                <a:blipFill>
                  <a:blip xmlns:r="http://schemas.openxmlformats.org/officeDocument/2006/relationships" r:embed="rId5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9-C27C-4B19-B178-2E3857E85DA0}"/>
              </c:ext>
            </c:extLst>
          </c:dPt>
          <c:dPt>
            <c:idx val="16"/>
            <c:marker>
              <c:symbol val="picture"/>
              <c:spPr>
                <a:blipFill>
                  <a:blip xmlns:r="http://schemas.openxmlformats.org/officeDocument/2006/relationships" r:embed="rId5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A-C27C-4B19-B178-2E3857E85DA0}"/>
              </c:ext>
            </c:extLst>
          </c:dPt>
          <c:dPt>
            <c:idx val="17"/>
            <c:marker>
              <c:symbol val="picture"/>
              <c:spPr>
                <a:blipFill>
                  <a:blip xmlns:r="http://schemas.openxmlformats.org/officeDocument/2006/relationships" r:embed="rId5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B-C27C-4B19-B178-2E3857E85DA0}"/>
              </c:ext>
            </c:extLst>
          </c:dPt>
          <c:dPt>
            <c:idx val="18"/>
            <c:marker>
              <c:symbol val="picture"/>
              <c:spPr>
                <a:blipFill>
                  <a:blip xmlns:r="http://schemas.openxmlformats.org/officeDocument/2006/relationships" r:embed="rId6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C-C27C-4B19-B178-2E3857E85DA0}"/>
              </c:ext>
            </c:extLst>
          </c:dPt>
          <c:dPt>
            <c:idx val="19"/>
            <c:marker>
              <c:symbol val="picture"/>
              <c:spPr>
                <a:blipFill>
                  <a:blip xmlns:r="http://schemas.openxmlformats.org/officeDocument/2006/relationships" r:embed="rId6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D-C27C-4B19-B178-2E3857E85DA0}"/>
              </c:ext>
            </c:extLst>
          </c:dPt>
          <c:dPt>
            <c:idx val="20"/>
            <c:marker>
              <c:symbol val="picture"/>
              <c:spPr>
                <a:blipFill>
                  <a:blip xmlns:r="http://schemas.openxmlformats.org/officeDocument/2006/relationships" r:embed="rId6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E-C27C-4B19-B178-2E3857E85DA0}"/>
              </c:ext>
            </c:extLst>
          </c:dPt>
          <c:dPt>
            <c:idx val="21"/>
            <c:marker>
              <c:symbol val="picture"/>
              <c:spPr>
                <a:blipFill>
                  <a:blip xmlns:r="http://schemas.openxmlformats.org/officeDocument/2006/relationships" r:embed="rId6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F-C27C-4B19-B178-2E3857E85DA0}"/>
              </c:ext>
            </c:extLst>
          </c:dPt>
          <c:dPt>
            <c:idx val="22"/>
            <c:marker>
              <c:symbol val="picture"/>
              <c:spPr>
                <a:blipFill>
                  <a:blip xmlns:r="http://schemas.openxmlformats.org/officeDocument/2006/relationships" r:embed="rId6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0-C27C-4B19-B178-2E3857E85DA0}"/>
              </c:ext>
            </c:extLst>
          </c:dPt>
          <c:dPt>
            <c:idx val="23"/>
            <c:marker>
              <c:symbol val="picture"/>
              <c:spPr>
                <a:blipFill>
                  <a:blip xmlns:r="http://schemas.openxmlformats.org/officeDocument/2006/relationships" r:embed="rId6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1-C27C-4B19-B178-2E3857E85DA0}"/>
              </c:ext>
            </c:extLst>
          </c:dPt>
          <c:dPt>
            <c:idx val="24"/>
            <c:marker>
              <c:symbol val="picture"/>
              <c:spPr>
                <a:blipFill>
                  <a:blip xmlns:r="http://schemas.openxmlformats.org/officeDocument/2006/relationships" r:embed="rId6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2-C27C-4B19-B178-2E3857E85DA0}"/>
              </c:ext>
            </c:extLst>
          </c:dPt>
          <c:dPt>
            <c:idx val="25"/>
            <c:marker>
              <c:symbol val="picture"/>
              <c:spPr>
                <a:blipFill>
                  <a:blip xmlns:r="http://schemas.openxmlformats.org/officeDocument/2006/relationships" r:embed="rId6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3-C27C-4B19-B178-2E3857E85DA0}"/>
              </c:ext>
            </c:extLst>
          </c:dPt>
          <c:dPt>
            <c:idx val="26"/>
            <c:marker>
              <c:symbol val="picture"/>
              <c:spPr>
                <a:blipFill>
                  <a:blip xmlns:r="http://schemas.openxmlformats.org/officeDocument/2006/relationships" r:embed="rId6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4-C27C-4B19-B178-2E3857E85DA0}"/>
              </c:ext>
            </c:extLst>
          </c:dPt>
          <c:dPt>
            <c:idx val="27"/>
            <c:marker>
              <c:symbol val="picture"/>
              <c:spPr>
                <a:blipFill>
                  <a:blip xmlns:r="http://schemas.openxmlformats.org/officeDocument/2006/relationships" r:embed="rId6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5-C27C-4B19-B178-2E3857E85DA0}"/>
              </c:ext>
            </c:extLst>
          </c:dPt>
          <c:dPt>
            <c:idx val="28"/>
            <c:marker>
              <c:symbol val="picture"/>
              <c:spPr>
                <a:blipFill>
                  <a:blip xmlns:r="http://schemas.openxmlformats.org/officeDocument/2006/relationships" r:embed="rId7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6-C27C-4B19-B178-2E3857E85DA0}"/>
              </c:ext>
            </c:extLst>
          </c:dPt>
          <c:dPt>
            <c:idx val="29"/>
            <c:marker>
              <c:symbol val="picture"/>
              <c:spPr>
                <a:blipFill>
                  <a:blip xmlns:r="http://schemas.openxmlformats.org/officeDocument/2006/relationships" r:embed="rId7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7-C27C-4B19-B178-2E3857E85DA0}"/>
              </c:ext>
            </c:extLst>
          </c:dPt>
          <c:dPt>
            <c:idx val="30"/>
            <c:marker>
              <c:symbol val="picture"/>
              <c:spPr>
                <a:blipFill>
                  <a:blip xmlns:r="http://schemas.openxmlformats.org/officeDocument/2006/relationships" r:embed="rId7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8-C27C-4B19-B178-2E3857E85DA0}"/>
              </c:ext>
            </c:extLst>
          </c:dPt>
          <c:dPt>
            <c:idx val="31"/>
            <c:marker>
              <c:symbol val="picture"/>
              <c:spPr>
                <a:blipFill>
                  <a:blip xmlns:r="http://schemas.openxmlformats.org/officeDocument/2006/relationships" r:embed="rId7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9-C27C-4B19-B178-2E3857E85DA0}"/>
              </c:ext>
            </c:extLst>
          </c:dPt>
          <c:dPt>
            <c:idx val="32"/>
            <c:marker>
              <c:symbol val="picture"/>
              <c:spPr>
                <a:blipFill>
                  <a:blip xmlns:r="http://schemas.openxmlformats.org/officeDocument/2006/relationships" r:embed="rId7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A-C27C-4B19-B178-2E3857E85DA0}"/>
              </c:ext>
            </c:extLst>
          </c:dPt>
          <c:dPt>
            <c:idx val="33"/>
            <c:marker>
              <c:symbol val="picture"/>
              <c:spPr>
                <a:blipFill>
                  <a:blip xmlns:r="http://schemas.openxmlformats.org/officeDocument/2006/relationships" r:embed="rId7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B-C27C-4B19-B178-2E3857E85DA0}"/>
              </c:ext>
            </c:extLst>
          </c:dPt>
          <c:dPt>
            <c:idx val="34"/>
            <c:marker>
              <c:symbol val="picture"/>
              <c:spPr>
                <a:blipFill>
                  <a:blip xmlns:r="http://schemas.openxmlformats.org/officeDocument/2006/relationships" r:embed="rId7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C-C27C-4B19-B178-2E3857E85DA0}"/>
              </c:ext>
            </c:extLst>
          </c:dPt>
          <c:dPt>
            <c:idx val="36"/>
            <c:marker>
              <c:symbol val="picture"/>
              <c:spPr>
                <a:blipFill>
                  <a:blip xmlns:r="http://schemas.openxmlformats.org/officeDocument/2006/relationships" r:embed="rId7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D-C27C-4B19-B178-2E3857E85DA0}"/>
              </c:ext>
            </c:extLst>
          </c:dPt>
          <c:dPt>
            <c:idx val="37"/>
            <c:marker>
              <c:symbol val="picture"/>
              <c:spPr>
                <a:blipFill>
                  <a:blip xmlns:r="http://schemas.openxmlformats.org/officeDocument/2006/relationships" r:embed="rId7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E-C27C-4B19-B178-2E3857E85DA0}"/>
              </c:ext>
            </c:extLst>
          </c:dPt>
          <c:dPt>
            <c:idx val="38"/>
            <c:marker>
              <c:symbol val="picture"/>
              <c:spPr>
                <a:blipFill>
                  <a:blip xmlns:r="http://schemas.openxmlformats.org/officeDocument/2006/relationships" r:embed="rId7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F-C27C-4B19-B178-2E3857E85DA0}"/>
              </c:ext>
            </c:extLst>
          </c:dPt>
          <c:dPt>
            <c:idx val="39"/>
            <c:marker>
              <c:symbol val="picture"/>
              <c:spPr>
                <a:blipFill>
                  <a:blip xmlns:r="http://schemas.openxmlformats.org/officeDocument/2006/relationships" r:embed="rId8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0-C27C-4B19-B178-2E3857E85DA0}"/>
              </c:ext>
            </c:extLst>
          </c:dPt>
          <c:dPt>
            <c:idx val="40"/>
            <c:marker>
              <c:symbol val="picture"/>
              <c:spPr>
                <a:blipFill>
                  <a:blip xmlns:r="http://schemas.openxmlformats.org/officeDocument/2006/relationships" r:embed="rId8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1-C27C-4B19-B178-2E3857E85DA0}"/>
              </c:ext>
            </c:extLst>
          </c:dPt>
          <c:dPt>
            <c:idx val="41"/>
            <c:marker>
              <c:symbol val="picture"/>
              <c:spPr>
                <a:blipFill>
                  <a:blip xmlns:r="http://schemas.openxmlformats.org/officeDocument/2006/relationships" r:embed="rId8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2-C27C-4B19-B178-2E3857E85DA0}"/>
              </c:ext>
            </c:extLst>
          </c:dPt>
          <c:dLbls>
            <c:dLbl>
              <c:idx val="0"/>
              <c:tx>
                <c:strRef>
                  <c:f>' '!$A$2</c:f>
                  <c:strCache>
                    <c:ptCount val="1"/>
                    <c:pt idx="0">
                      <c:v>SM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{29EE9177-F16A-4FA6-8525-967278CBB19D}</c15:txfldGUID>
                      <c15:f>' '!$A$2</c15:f>
                      <c15:dlblFieldTableCache>
                        <c:ptCount val="1"/>
                        <c:pt idx="0">
                          <c:v>SM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A-C27C-4B19-B178-2E3857E85DA0}"/>
                </c:ext>
              </c:extLst>
            </c:dLbl>
            <c:dLbl>
              <c:idx val="1"/>
              <c:tx>
                <c:strRef>
                  <c:f>' '!$A$3</c:f>
                  <c:strCache>
                    <c:ptCount val="1"/>
                    <c:pt idx="0">
                      <c:v>MM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{744B8BFC-5BBD-459E-B10E-35CC013365FB}</c15:txfldGUID>
                      <c15:f>' '!$A$3</c15:f>
                      <c15:dlblFieldTableCache>
                        <c:ptCount val="1"/>
                        <c:pt idx="0">
                          <c:v>MM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B-C27C-4B19-B178-2E3857E85DA0}"/>
                </c:ext>
              </c:extLst>
            </c:dLbl>
            <c:dLbl>
              <c:idx val="2"/>
              <c:tx>
                <c:strRef>
                  <c:f>' '!$A$4</c:f>
                  <c:strCache>
                    <c:ptCount val="1"/>
                    <c:pt idx="0">
                      <c:v>SV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{A88283BF-A43B-4642-AF35-E8BE36667477}</c15:txfldGUID>
                      <c15:f>' '!$A$4</c15:f>
                      <c15:dlblFieldTableCache>
                        <c:ptCount val="1"/>
                        <c:pt idx="0">
                          <c:v>SV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C-C27C-4B19-B178-2E3857E85DA0}"/>
                </c:ext>
              </c:extLst>
            </c:dLbl>
            <c:dLbl>
              <c:idx val="3"/>
              <c:tx>
                <c:strRef>
                  <c:f>' '!$A$5</c:f>
                  <c:strCache>
                    <c:ptCount val="1"/>
                    <c:pt idx="0">
                      <c:v>BT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{D5EB6BC7-69B3-4B10-8B13-4140351BC65C}</c15:txfldGUID>
                      <c15:f>' '!$A$5</c15:f>
                      <c15:dlblFieldTableCache>
                        <c:ptCount val="1"/>
                        <c:pt idx="0">
                          <c:v>BT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D-C27C-4B19-B178-2E3857E85DA0}"/>
                </c:ext>
              </c:extLst>
            </c:dLbl>
            <c:dLbl>
              <c:idx val="4"/>
              <c:tx>
                <c:strRef>
                  <c:f>' '!$A$6</c:f>
                  <c:strCache>
                    <c:ptCount val="1"/>
                    <c:pt idx="0">
                      <c:v>BH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{AA8AE51B-23BA-4C55-B48A-F83980B7F388}</c15:txfldGUID>
                      <c15:f>' '!$A$6</c15:f>
                      <c15:dlblFieldTableCache>
                        <c:ptCount val="1"/>
                        <c:pt idx="0">
                          <c:v>BH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E-C27C-4B19-B178-2E3857E85DA0}"/>
                </c:ext>
              </c:extLst>
            </c:dLbl>
            <c:dLbl>
              <c:idx val="5"/>
              <c:tx>
                <c:strRef>
                  <c:f>' '!$A$7</c:f>
                  <c:strCache>
                    <c:ptCount val="1"/>
                    <c:pt idx="0">
                      <c:v>SJ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{C7267757-7523-4F9D-9C39-24B7BFCA20FD}</c15:txfldGUID>
                      <c15:f>' '!$A$7</c15:f>
                      <c15:dlblFieldTableCache>
                        <c:ptCount val="1"/>
                        <c:pt idx="0">
                          <c:v>SJ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F-C27C-4B19-B178-2E3857E85DA0}"/>
                </c:ext>
              </c:extLst>
            </c:dLbl>
            <c:dLbl>
              <c:idx val="6"/>
              <c:tx>
                <c:strRef>
                  <c:f>' '!$A$8</c:f>
                  <c:strCache>
                    <c:ptCount val="1"/>
                    <c:pt idx="0">
                      <c:v>BN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{D5903012-57E9-4890-8B71-0D7CD8A3483B}</c15:txfldGUID>
                      <c15:f>' '!$A$8</c15:f>
                      <c15:dlblFieldTableCache>
                        <c:ptCount val="1"/>
                        <c:pt idx="0">
                          <c:v>BN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0-C27C-4B19-B178-2E3857E85DA0}"/>
                </c:ext>
              </c:extLst>
            </c:dLbl>
            <c:dLbl>
              <c:idx val="7"/>
              <c:tx>
                <c:strRef>
                  <c:f>' '!$A$9</c:f>
                  <c:strCache>
                    <c:ptCount val="1"/>
                    <c:pt idx="0">
                      <c:v>AB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{F8DA2310-251D-440D-AF30-426E2950B54C}</c15:txfldGUID>
                      <c15:f>' '!$A$9</c15:f>
                      <c15:dlblFieldTableCache>
                        <c:ptCount val="1"/>
                        <c:pt idx="0">
                          <c:v>AB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1-C27C-4B19-B178-2E3857E85DA0}"/>
                </c:ext>
              </c:extLst>
            </c:dLbl>
            <c:dLbl>
              <c:idx val="8"/>
              <c:tx>
                <c:strRef>
                  <c:f>' '!$A$10</c:f>
                  <c:strCache>
                    <c:ptCount val="1"/>
                    <c:pt idx="0">
                      <c:v>NT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{89B5234C-3219-4C7F-9AA0-464C07710695}</c15:txfldGUID>
                      <c15:f>' '!$A$10</c15:f>
                      <c15:dlblFieldTableCache>
                        <c:ptCount val="1"/>
                        <c:pt idx="0">
                          <c:v>NT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2-C27C-4B19-B178-2E3857E85DA0}"/>
                </c:ext>
              </c:extLst>
            </c:dLbl>
            <c:dLbl>
              <c:idx val="9"/>
              <c:tx>
                <c:strRef>
                  <c:f>' '!$A$11</c:f>
                  <c:strCache>
                    <c:ptCount val="1"/>
                    <c:pt idx="0">
                      <c:v>IS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{3BF8F0E9-8974-478C-B860-F3452C3BA3E6}</c15:txfldGUID>
                      <c15:f>' '!$A$11</c15:f>
                      <c15:dlblFieldTableCache>
                        <c:ptCount val="1"/>
                        <c:pt idx="0">
                          <c:v>IS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3-C27C-4B19-B178-2E3857E85DA0}"/>
                </c:ext>
              </c:extLst>
            </c:dLbl>
            <c:dLbl>
              <c:idx val="10"/>
              <c:tx>
                <c:strRef>
                  <c:f>' '!$A$12</c:f>
                  <c:strCache>
                    <c:ptCount val="1"/>
                    <c:pt idx="0">
                      <c:v>AR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{6097C534-4C56-4B85-A796-A9F4DEAD01D9}</c15:txfldGUID>
                      <c15:f>' '!$A$12</c15:f>
                      <c15:dlblFieldTableCache>
                        <c:ptCount val="1"/>
                        <c:pt idx="0">
                          <c:v>AR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4-C27C-4B19-B178-2E3857E85DA0}"/>
                </c:ext>
              </c:extLst>
            </c:dLbl>
            <c:dLbl>
              <c:idx val="11"/>
              <c:tx>
                <c:strRef>
                  <c:f>' '!$A$13</c:f>
                  <c:strCache>
                    <c:ptCount val="1"/>
                    <c:pt idx="0">
                      <c:v>CJ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{B623241C-570B-43DA-BDF2-9E7349EA527A}</c15:txfldGUID>
                      <c15:f>' '!$A$13</c15:f>
                      <c15:dlblFieldTableCache>
                        <c:ptCount val="1"/>
                        <c:pt idx="0">
                          <c:v>CJ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5-C27C-4B19-B178-2E3857E85DA0}"/>
                </c:ext>
              </c:extLst>
            </c:dLbl>
            <c:dLbl>
              <c:idx val="12"/>
              <c:tx>
                <c:strRef>
                  <c:f>' '!$A$14</c:f>
                  <c:strCache>
                    <c:ptCount val="1"/>
                    <c:pt idx="0">
                      <c:v>MS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{FF354B1A-371A-4180-949D-E55C1B2F236B}</c15:txfldGUID>
                      <c15:f>' '!$A$14</c15:f>
                      <c15:dlblFieldTableCache>
                        <c:ptCount val="1"/>
                        <c:pt idx="0">
                          <c:v>MS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6-C27C-4B19-B178-2E3857E85DA0}"/>
                </c:ext>
              </c:extLst>
            </c:dLbl>
            <c:dLbl>
              <c:idx val="13"/>
              <c:tx>
                <c:strRef>
                  <c:f>' '!$A$15</c:f>
                  <c:strCache>
                    <c:ptCount val="1"/>
                    <c:pt idx="0">
                      <c:v>HR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{1747EB2D-0E48-407D-865A-ACE0576AE12E}</c15:txfldGUID>
                      <c15:f>' '!$A$15</c15:f>
                      <c15:dlblFieldTableCache>
                        <c:ptCount val="1"/>
                        <c:pt idx="0">
                          <c:v>HR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7-C27C-4B19-B178-2E3857E85DA0}"/>
                </c:ext>
              </c:extLst>
            </c:dLbl>
            <c:dLbl>
              <c:idx val="14"/>
              <c:tx>
                <c:strRef>
                  <c:f>' '!$A$16</c:f>
                  <c:strCache>
                    <c:ptCount val="1"/>
                    <c:pt idx="0">
                      <c:v>BC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{BB896871-892B-44F3-9871-AC48283CB83F}</c15:txfldGUID>
                      <c15:f>' '!$A$16</c15:f>
                      <c15:dlblFieldTableCache>
                        <c:ptCount val="1"/>
                        <c:pt idx="0">
                          <c:v>BC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8-C27C-4B19-B178-2E3857E85DA0}"/>
                </c:ext>
              </c:extLst>
            </c:dLbl>
            <c:dLbl>
              <c:idx val="15"/>
              <c:tx>
                <c:strRef>
                  <c:f>' '!$A$17</c:f>
                  <c:strCache>
                    <c:ptCount val="1"/>
                    <c:pt idx="0">
                      <c:v>VS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{2964BC14-FE36-410D-BEA4-94DE0CB3EB5C}</c15:txfldGUID>
                      <c15:f>' '!$A$17</c15:f>
                      <c15:dlblFieldTableCache>
                        <c:ptCount val="1"/>
                        <c:pt idx="0">
                          <c:v>VS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9-C27C-4B19-B178-2E3857E85DA0}"/>
                </c:ext>
              </c:extLst>
            </c:dLbl>
            <c:dLbl>
              <c:idx val="16"/>
              <c:tx>
                <c:strRef>
                  <c:f>' '!$A$18</c:f>
                  <c:strCache>
                    <c:ptCount val="1"/>
                    <c:pt idx="0">
                      <c:v>TM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{4412F776-3B38-42D7-8660-8E0DCF9F32C6}</c15:txfldGUID>
                      <c15:f>' '!$A$18</c15:f>
                      <c15:dlblFieldTableCache>
                        <c:ptCount val="1"/>
                        <c:pt idx="0">
                          <c:v>TM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A-C27C-4B19-B178-2E3857E85DA0}"/>
                </c:ext>
              </c:extLst>
            </c:dLbl>
            <c:dLbl>
              <c:idx val="17"/>
              <c:tx>
                <c:strRef>
                  <c:f>' '!$A$19</c:f>
                  <c:strCache>
                    <c:ptCount val="1"/>
                    <c:pt idx="0">
                      <c:v>HD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{DBA574E3-57AD-4C18-B5D6-202C8973B426}</c15:txfldGUID>
                      <c15:f>' '!$A$19</c15:f>
                      <c15:dlblFieldTableCache>
                        <c:ptCount val="1"/>
                        <c:pt idx="0">
                          <c:v>HD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B-C27C-4B19-B178-2E3857E85DA0}"/>
                </c:ext>
              </c:extLst>
            </c:dLbl>
            <c:dLbl>
              <c:idx val="18"/>
              <c:tx>
                <c:strRef>
                  <c:f>' '!$A$20</c:f>
                  <c:strCache>
                    <c:ptCount val="1"/>
                    <c:pt idx="0">
                      <c:v>SB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{DE538AE0-A977-4D1C-92F7-EF13DEB78123}</c15:txfldGUID>
                      <c15:f>' '!$A$20</c15:f>
                      <c15:dlblFieldTableCache>
                        <c:ptCount val="1"/>
                        <c:pt idx="0">
                          <c:v>SB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C-C27C-4B19-B178-2E3857E85DA0}"/>
                </c:ext>
              </c:extLst>
            </c:dLbl>
            <c:dLbl>
              <c:idx val="19"/>
              <c:tx>
                <c:strRef>
                  <c:f>' '!$A$21</c:f>
                  <c:strCache>
                    <c:ptCount val="1"/>
                    <c:pt idx="0">
                      <c:v>BV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{EA758140-7E4C-490A-9662-46B80F11264F}</c15:txfldGUID>
                      <c15:f>' '!$A$21</c15:f>
                      <c15:dlblFieldTableCache>
                        <c:ptCount val="1"/>
                        <c:pt idx="0">
                          <c:v>BV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D-C27C-4B19-B178-2E3857E85DA0}"/>
                </c:ext>
              </c:extLst>
            </c:dLbl>
            <c:dLbl>
              <c:idx val="20"/>
              <c:tx>
                <c:strRef>
                  <c:f>' '!$A$22</c:f>
                  <c:strCache>
                    <c:ptCount val="1"/>
                    <c:pt idx="0">
                      <c:v>CV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{85FDB32B-AA9B-41AA-925B-A71C0EB0F162}</c15:txfldGUID>
                      <c15:f>' '!$A$22</c15:f>
                      <c15:dlblFieldTableCache>
                        <c:ptCount val="1"/>
                        <c:pt idx="0">
                          <c:v>CV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E-C27C-4B19-B178-2E3857E85DA0}"/>
                </c:ext>
              </c:extLst>
            </c:dLbl>
            <c:dLbl>
              <c:idx val="21"/>
              <c:tx>
                <c:strRef>
                  <c:f>' '!$A$23</c:f>
                  <c:strCache>
                    <c:ptCount val="1"/>
                    <c:pt idx="0">
                      <c:v>VN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{CC139E96-CD39-44E1-9A88-625BB1E7BF96}</c15:txfldGUID>
                      <c15:f>' '!$A$23</c15:f>
                      <c15:dlblFieldTableCache>
                        <c:ptCount val="1"/>
                        <c:pt idx="0">
                          <c:v>VN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F-C27C-4B19-B178-2E3857E85DA0}"/>
                </c:ext>
              </c:extLst>
            </c:dLbl>
            <c:dLbl>
              <c:idx val="22"/>
              <c:tx>
                <c:strRef>
                  <c:f>' '!$A$24</c:f>
                  <c:strCache>
                    <c:ptCount val="1"/>
                    <c:pt idx="0">
                      <c:v>GL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{47A09B75-5E3F-458B-BA0C-8C9AFEB497BF}</c15:txfldGUID>
                      <c15:f>' '!$A$24</c15:f>
                      <c15:dlblFieldTableCache>
                        <c:ptCount val="1"/>
                        <c:pt idx="0">
                          <c:v>GL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0-C27C-4B19-B178-2E3857E85DA0}"/>
                </c:ext>
              </c:extLst>
            </c:dLbl>
            <c:dLbl>
              <c:idx val="23"/>
              <c:tx>
                <c:strRef>
                  <c:f>' '!$A$25</c:f>
                  <c:strCache>
                    <c:ptCount val="1"/>
                    <c:pt idx="0">
                      <c:v>CS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{C8CEDFFD-BD4B-45C5-9E88-567453FC5102}</c15:txfldGUID>
                      <c15:f>' '!$A$25</c15:f>
                      <c15:dlblFieldTableCache>
                        <c:ptCount val="1"/>
                        <c:pt idx="0">
                          <c:v>CS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1-C27C-4B19-B178-2E3857E85DA0}"/>
                </c:ext>
              </c:extLst>
            </c:dLbl>
            <c:dLbl>
              <c:idx val="24"/>
              <c:tx>
                <c:strRef>
                  <c:f>' '!$A$26</c:f>
                  <c:strCache>
                    <c:ptCount val="1"/>
                    <c:pt idx="0">
                      <c:v>GJ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{CB20652A-D98F-4FC1-96BB-FFA909F9F465}</c15:txfldGUID>
                      <c15:f>' '!$A$26</c15:f>
                      <c15:dlblFieldTableCache>
                        <c:ptCount val="1"/>
                        <c:pt idx="0">
                          <c:v>GJ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2-C27C-4B19-B178-2E3857E85DA0}"/>
                </c:ext>
              </c:extLst>
            </c:dLbl>
            <c:dLbl>
              <c:idx val="25"/>
              <c:tx>
                <c:strRef>
                  <c:f>' '!$A$27</c:f>
                  <c:strCache>
                    <c:ptCount val="1"/>
                    <c:pt idx="0">
                      <c:v>VL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{C9BAA7D1-3AC8-43FD-BF5B-0ED9877F6D85}</c15:txfldGUID>
                      <c15:f>' '!$A$27</c15:f>
                      <c15:dlblFieldTableCache>
                        <c:ptCount val="1"/>
                        <c:pt idx="0">
                          <c:v>VL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3-C27C-4B19-B178-2E3857E85DA0}"/>
                </c:ext>
              </c:extLst>
            </c:dLbl>
            <c:dLbl>
              <c:idx val="26"/>
              <c:tx>
                <c:strRef>
                  <c:f>' '!$A$28</c:f>
                  <c:strCache>
                    <c:ptCount val="1"/>
                    <c:pt idx="0">
                      <c:v>AG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{51E7B2F6-3B0C-431E-B948-522A76D76980}</c15:txfldGUID>
                      <c15:f>' '!$A$28</c15:f>
                      <c15:dlblFieldTableCache>
                        <c:ptCount val="1"/>
                        <c:pt idx="0">
                          <c:v>AG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4-C27C-4B19-B178-2E3857E85DA0}"/>
                </c:ext>
              </c:extLst>
            </c:dLbl>
            <c:dLbl>
              <c:idx val="27"/>
              <c:tx>
                <c:strRef>
                  <c:f>' '!$A$29</c:f>
                  <c:strCache>
                    <c:ptCount val="1"/>
                    <c:pt idx="0">
                      <c:v>DB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{BF81DF57-574D-44DB-8538-50E36508C936}</c15:txfldGUID>
                      <c15:f>' '!$A$29</c15:f>
                      <c15:dlblFieldTableCache>
                        <c:ptCount val="1"/>
                        <c:pt idx="0">
                          <c:v>DB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5-C27C-4B19-B178-2E3857E85DA0}"/>
                </c:ext>
              </c:extLst>
            </c:dLbl>
            <c:dLbl>
              <c:idx val="28"/>
              <c:tx>
                <c:strRef>
                  <c:f>' '!$A$30</c:f>
                  <c:strCache>
                    <c:ptCount val="1"/>
                    <c:pt idx="0">
                      <c:v>PH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{696E01B1-5AFA-46F6-8337-D59DA610B974}</c15:txfldGUID>
                      <c15:f>' '!$A$30</c15:f>
                      <c15:dlblFieldTableCache>
                        <c:ptCount val="1"/>
                        <c:pt idx="0">
                          <c:v>PH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6-C27C-4B19-B178-2E3857E85DA0}"/>
                </c:ext>
              </c:extLst>
            </c:dLbl>
            <c:dLbl>
              <c:idx val="29"/>
              <c:tx>
                <c:strRef>
                  <c:f>' '!$A$31</c:f>
                  <c:strCache>
                    <c:ptCount val="1"/>
                    <c:pt idx="0">
                      <c:v>BZ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{E01CE98A-A3EC-4397-A9E2-D06F5A096345}</c15:txfldGUID>
                      <c15:f>' '!$A$31</c15:f>
                      <c15:dlblFieldTableCache>
                        <c:ptCount val="1"/>
                        <c:pt idx="0">
                          <c:v>BZ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7-C27C-4B19-B178-2E3857E85DA0}"/>
                </c:ext>
              </c:extLst>
            </c:dLbl>
            <c:dLbl>
              <c:idx val="30"/>
              <c:tx>
                <c:strRef>
                  <c:f>' '!$A$32</c:f>
                  <c:strCache>
                    <c:ptCount val="1"/>
                    <c:pt idx="0">
                      <c:v>BR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{ED3833DD-EBC3-42B9-BE71-7C322C8CB66E}</c15:txfldGUID>
                      <c15:f>' '!$A$32</c15:f>
                      <c15:dlblFieldTableCache>
                        <c:ptCount val="1"/>
                        <c:pt idx="0">
                          <c:v>BR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8-C27C-4B19-B178-2E3857E85DA0}"/>
                </c:ext>
              </c:extLst>
            </c:dLbl>
            <c:dLbl>
              <c:idx val="31"/>
              <c:tx>
                <c:strRef>
                  <c:f>' '!$A$33</c:f>
                  <c:strCache>
                    <c:ptCount val="1"/>
                    <c:pt idx="0">
                      <c:v>TL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{D5EFA54B-9175-4184-9012-62EA5239EDC9}</c15:txfldGUID>
                      <c15:f>' '!$A$33</c15:f>
                      <c15:dlblFieldTableCache>
                        <c:ptCount val="1"/>
                        <c:pt idx="0">
                          <c:v>TL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9-C27C-4B19-B178-2E3857E85DA0}"/>
                </c:ext>
              </c:extLst>
            </c:dLbl>
            <c:dLbl>
              <c:idx val="32"/>
              <c:tx>
                <c:strRef>
                  <c:f>' '!$A$34</c:f>
                  <c:strCache>
                    <c:ptCount val="1"/>
                    <c:pt idx="0">
                      <c:v>MH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{2D5CFFD3-5218-4D18-A70F-705E381272BD}</c15:txfldGUID>
                      <c15:f>' '!$A$34</c15:f>
                      <c15:dlblFieldTableCache>
                        <c:ptCount val="1"/>
                        <c:pt idx="0">
                          <c:v>MH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A-C27C-4B19-B178-2E3857E85DA0}"/>
                </c:ext>
              </c:extLst>
            </c:dLbl>
            <c:dLbl>
              <c:idx val="33"/>
              <c:tx>
                <c:strRef>
                  <c:f>' '!$A$35</c:f>
                  <c:strCache>
                    <c:ptCount val="1"/>
                    <c:pt idx="0">
                      <c:v>DJ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{B2C187AC-2303-4FC7-99C6-DB9D7B6ACED4}</c15:txfldGUID>
                      <c15:f>' '!$A$35</c15:f>
                      <c15:dlblFieldTableCache>
                        <c:ptCount val="1"/>
                        <c:pt idx="0">
                          <c:v>DJ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B-C27C-4B19-B178-2E3857E85DA0}"/>
                </c:ext>
              </c:extLst>
            </c:dLbl>
            <c:dLbl>
              <c:idx val="34"/>
              <c:tx>
                <c:strRef>
                  <c:f>' '!$A$36</c:f>
                  <c:strCache>
                    <c:ptCount val="1"/>
                    <c:pt idx="0">
                      <c:v>OT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{725A3F2E-C4A2-4C9E-B903-E52C977B233D}</c15:txfldGUID>
                      <c15:f>' '!$A$36</c15:f>
                      <c15:dlblFieldTableCache>
                        <c:ptCount val="1"/>
                        <c:pt idx="0">
                          <c:v>OT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C-C27C-4B19-B178-2E3857E85DA0}"/>
                </c:ext>
              </c:extLst>
            </c:dLbl>
            <c:dLbl>
              <c:idx val="35"/>
              <c:tx>
                <c:strRef>
                  <c:f>' '!$A$37</c:f>
                  <c:strCache>
                    <c:ptCount val="1"/>
                    <c:pt idx="0">
                      <c:v>B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{601E5B52-7D77-457C-9F9B-AC9F29C8D8B9}</c15:txfldGUID>
                      <c15:f>' '!$A$37</c15:f>
                      <c15:dlblFieldTableCache>
                        <c:ptCount val="1"/>
                        <c:pt idx="0">
                          <c:v>B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D4-C27C-4B19-B178-2E3857E85DA0}"/>
                </c:ext>
              </c:extLst>
            </c:dLbl>
            <c:dLbl>
              <c:idx val="36"/>
              <c:tx>
                <c:strRef>
                  <c:f>' '!$A$38</c:f>
                  <c:strCache>
                    <c:ptCount val="1"/>
                    <c:pt idx="0">
                      <c:v>IF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{5BCEAC89-22E8-4346-A0A8-827CA472662C}</c15:txfldGUID>
                      <c15:f>' '!$A$38</c15:f>
                      <c15:dlblFieldTableCache>
                        <c:ptCount val="1"/>
                        <c:pt idx="0">
                          <c:v>IF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D-C27C-4B19-B178-2E3857E85DA0}"/>
                </c:ext>
              </c:extLst>
            </c:dLbl>
            <c:dLbl>
              <c:idx val="37"/>
              <c:tx>
                <c:strRef>
                  <c:f>' '!$A$39</c:f>
                  <c:strCache>
                    <c:ptCount val="1"/>
                    <c:pt idx="0">
                      <c:v>IL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{729B5508-3B2B-478E-BC9E-3251DA6EA6FF}</c15:txfldGUID>
                      <c15:f>' '!$A$39</c15:f>
                      <c15:dlblFieldTableCache>
                        <c:ptCount val="1"/>
                        <c:pt idx="0">
                          <c:v>IL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E-C27C-4B19-B178-2E3857E85DA0}"/>
                </c:ext>
              </c:extLst>
            </c:dLbl>
            <c:dLbl>
              <c:idx val="38"/>
              <c:tx>
                <c:strRef>
                  <c:f>' '!$A$40</c:f>
                  <c:strCache>
                    <c:ptCount val="1"/>
                    <c:pt idx="0">
                      <c:v>CT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{28EBB75D-461C-4EF6-AC4D-31812520B9A3}</c15:txfldGUID>
                      <c15:f>' '!$A$40</c15:f>
                      <c15:dlblFieldTableCache>
                        <c:ptCount val="1"/>
                        <c:pt idx="0">
                          <c:v>CT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F-C27C-4B19-B178-2E3857E85DA0}"/>
                </c:ext>
              </c:extLst>
            </c:dLbl>
            <c:dLbl>
              <c:idx val="39"/>
              <c:tx>
                <c:strRef>
                  <c:f>' '!$A$41</c:f>
                  <c:strCache>
                    <c:ptCount val="1"/>
                    <c:pt idx="0">
                      <c:v>TR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{251E41FA-B9A2-4F48-8A0F-80378DBC409E}</c15:txfldGUID>
                      <c15:f>' '!$A$41</c15:f>
                      <c15:dlblFieldTableCache>
                        <c:ptCount val="1"/>
                        <c:pt idx="0">
                          <c:v>TR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50-C27C-4B19-B178-2E3857E85DA0}"/>
                </c:ext>
              </c:extLst>
            </c:dLbl>
            <c:dLbl>
              <c:idx val="40"/>
              <c:tx>
                <c:strRef>
                  <c:f>' '!$A$42</c:f>
                  <c:strCache>
                    <c:ptCount val="1"/>
                    <c:pt idx="0">
                      <c:v>GR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{3B4C04F3-8B76-479B-A70D-41A05D6C58F8}</c15:txfldGUID>
                      <c15:f>' '!$A$42</c15:f>
                      <c15:dlblFieldTableCache>
                        <c:ptCount val="1"/>
                        <c:pt idx="0">
                          <c:v>GR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51-C27C-4B19-B178-2E3857E85DA0}"/>
                </c:ext>
              </c:extLst>
            </c:dLbl>
            <c:dLbl>
              <c:idx val="41"/>
              <c:tx>
                <c:strRef>
                  <c:f>' '!$A$43</c:f>
                  <c:strCache>
                    <c:ptCount val="1"/>
                    <c:pt idx="0">
                      <c:v>CL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{99A898EE-DD2B-4A63-B947-B05897478F1F}</c15:txfldGUID>
                      <c15:f>' '!$A$43</c15:f>
                      <c15:dlblFieldTableCache>
                        <c:ptCount val="1"/>
                        <c:pt idx="0">
                          <c:v>CL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52-C27C-4B19-B178-2E3857E85DA0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 '!$N$2:$N$43</c:f>
              <c:numCache>
                <c:formatCode>General</c:formatCode>
                <c:ptCount val="42"/>
                <c:pt idx="0">
                  <c:v>3.95</c:v>
                </c:pt>
                <c:pt idx="1">
                  <c:v>#N/A</c:v>
                </c:pt>
                <c:pt idx="2">
                  <c:v>#N/A</c:v>
                </c:pt>
                <c:pt idx="3">
                  <c:v>6.1</c:v>
                </c:pt>
                <c:pt idx="4">
                  <c:v>#N/A</c:v>
                </c:pt>
                <c:pt idx="5">
                  <c:v>#N/A</c:v>
                </c:pt>
                <c:pt idx="6">
                  <c:v>4.8600000000000003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5.66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5.73</c:v>
                </c:pt>
                <c:pt idx="29">
                  <c:v>#N/A</c:v>
                </c:pt>
                <c:pt idx="30">
                  <c:v>#N/A</c:v>
                </c:pt>
                <c:pt idx="31">
                  <c:v>7.4</c:v>
                </c:pt>
                <c:pt idx="32">
                  <c:v>#N/A</c:v>
                </c:pt>
                <c:pt idx="33">
                  <c:v>4.29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</c:numCache>
            </c:numRef>
          </c:xVal>
          <c:yVal>
            <c:numRef>
              <c:f>' '!$O$2:$O$43</c:f>
              <c:numCache>
                <c:formatCode>General</c:formatCode>
                <c:ptCount val="42"/>
                <c:pt idx="0">
                  <c:v>7.870000000000001</c:v>
                </c:pt>
                <c:pt idx="1">
                  <c:v>#N/A</c:v>
                </c:pt>
                <c:pt idx="2">
                  <c:v>#N/A</c:v>
                </c:pt>
                <c:pt idx="3">
                  <c:v>8.1</c:v>
                </c:pt>
                <c:pt idx="4">
                  <c:v>#N/A</c:v>
                </c:pt>
                <c:pt idx="5">
                  <c:v>#N/A</c:v>
                </c:pt>
                <c:pt idx="6">
                  <c:v>7.02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5.19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3.96</c:v>
                </c:pt>
                <c:pt idx="29">
                  <c:v>#N/A</c:v>
                </c:pt>
                <c:pt idx="30">
                  <c:v>#N/A</c:v>
                </c:pt>
                <c:pt idx="31">
                  <c:v>3.9</c:v>
                </c:pt>
                <c:pt idx="32">
                  <c:v>#N/A</c:v>
                </c:pt>
                <c:pt idx="33">
                  <c:v>2.7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3-C27C-4B19-B178-2E3857E85DA0}"/>
            </c:ext>
          </c:extLst>
        </c:ser>
        <c:ser>
          <c:idx val="2"/>
          <c:order val="2"/>
          <c:tx>
            <c:v>L3</c:v>
          </c:tx>
          <c:spPr>
            <a:ln w="19050">
              <a:noFill/>
            </a:ln>
          </c:spPr>
          <c:dPt>
            <c:idx val="0"/>
            <c:marker>
              <c:symbol val="picture"/>
              <c:spPr>
                <a:blipFill>
                  <a:blip xmlns:r="http://schemas.openxmlformats.org/officeDocument/2006/relationships" r:embed="rId8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4-C27C-4B19-B178-2E3857E85DA0}"/>
              </c:ext>
            </c:extLst>
          </c:dPt>
          <c:dPt>
            <c:idx val="1"/>
            <c:marker>
              <c:symbol val="picture"/>
              <c:spPr>
                <a:blipFill>
                  <a:blip xmlns:r="http://schemas.openxmlformats.org/officeDocument/2006/relationships" r:embed="rId8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5-C27C-4B19-B178-2E3857E85DA0}"/>
              </c:ext>
            </c:extLst>
          </c:dPt>
          <c:dPt>
            <c:idx val="2"/>
            <c:marker>
              <c:symbol val="picture"/>
              <c:spPr>
                <a:blipFill>
                  <a:blip xmlns:r="http://schemas.openxmlformats.org/officeDocument/2006/relationships" r:embed="rId8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6-C27C-4B19-B178-2E3857E85DA0}"/>
              </c:ext>
            </c:extLst>
          </c:dPt>
          <c:dPt>
            <c:idx val="3"/>
            <c:marker>
              <c:symbol val="picture"/>
              <c:spPr>
                <a:blipFill>
                  <a:blip xmlns:r="http://schemas.openxmlformats.org/officeDocument/2006/relationships" r:embed="rId8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7-C27C-4B19-B178-2E3857E85DA0}"/>
              </c:ext>
            </c:extLst>
          </c:dPt>
          <c:dPt>
            <c:idx val="4"/>
            <c:marker>
              <c:symbol val="picture"/>
              <c:spPr>
                <a:blipFill>
                  <a:blip xmlns:r="http://schemas.openxmlformats.org/officeDocument/2006/relationships" r:embed="rId8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8-C27C-4B19-B178-2E3857E85DA0}"/>
              </c:ext>
            </c:extLst>
          </c:dPt>
          <c:dPt>
            <c:idx val="5"/>
            <c:marker>
              <c:symbol val="picture"/>
              <c:spPr>
                <a:blipFill>
                  <a:blip xmlns:r="http://schemas.openxmlformats.org/officeDocument/2006/relationships" r:embed="rId8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9-C27C-4B19-B178-2E3857E85DA0}"/>
              </c:ext>
            </c:extLst>
          </c:dPt>
          <c:dPt>
            <c:idx val="6"/>
            <c:marker>
              <c:symbol val="picture"/>
              <c:spPr>
                <a:blipFill>
                  <a:blip xmlns:r="http://schemas.openxmlformats.org/officeDocument/2006/relationships" r:embed="rId8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A-C27C-4B19-B178-2E3857E85DA0}"/>
              </c:ext>
            </c:extLst>
          </c:dPt>
          <c:dPt>
            <c:idx val="7"/>
            <c:marker>
              <c:symbol val="picture"/>
              <c:spPr>
                <a:blipFill>
                  <a:blip xmlns:r="http://schemas.openxmlformats.org/officeDocument/2006/relationships" r:embed="rId9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B-C27C-4B19-B178-2E3857E85DA0}"/>
              </c:ext>
            </c:extLst>
          </c:dPt>
          <c:dPt>
            <c:idx val="8"/>
            <c:marker>
              <c:symbol val="picture"/>
              <c:spPr>
                <a:blipFill>
                  <a:blip xmlns:r="http://schemas.openxmlformats.org/officeDocument/2006/relationships" r:embed="rId9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C-C27C-4B19-B178-2E3857E85DA0}"/>
              </c:ext>
            </c:extLst>
          </c:dPt>
          <c:dPt>
            <c:idx val="9"/>
            <c:marker>
              <c:symbol val="picture"/>
              <c:spPr>
                <a:blipFill>
                  <a:blip xmlns:r="http://schemas.openxmlformats.org/officeDocument/2006/relationships" r:embed="rId9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D-C27C-4B19-B178-2E3857E85DA0}"/>
              </c:ext>
            </c:extLst>
          </c:dPt>
          <c:dPt>
            <c:idx val="10"/>
            <c:marker>
              <c:symbol val="picture"/>
              <c:spPr>
                <a:blipFill>
                  <a:blip xmlns:r="http://schemas.openxmlformats.org/officeDocument/2006/relationships" r:embed="rId9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E-C27C-4B19-B178-2E3857E85DA0}"/>
              </c:ext>
            </c:extLst>
          </c:dPt>
          <c:dPt>
            <c:idx val="11"/>
            <c:marker>
              <c:symbol val="picture"/>
              <c:spPr>
                <a:blipFill>
                  <a:blip xmlns:r="http://schemas.openxmlformats.org/officeDocument/2006/relationships" r:embed="rId9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F-C27C-4B19-B178-2E3857E85DA0}"/>
              </c:ext>
            </c:extLst>
          </c:dPt>
          <c:dPt>
            <c:idx val="12"/>
            <c:marker>
              <c:symbol val="picture"/>
              <c:spPr>
                <a:blipFill>
                  <a:blip xmlns:r="http://schemas.openxmlformats.org/officeDocument/2006/relationships" r:embed="rId9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0-C27C-4B19-B178-2E3857E85DA0}"/>
              </c:ext>
            </c:extLst>
          </c:dPt>
          <c:dPt>
            <c:idx val="13"/>
            <c:marker>
              <c:symbol val="picture"/>
              <c:spPr>
                <a:blipFill>
                  <a:blip xmlns:r="http://schemas.openxmlformats.org/officeDocument/2006/relationships" r:embed="rId9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1-C27C-4B19-B178-2E3857E85DA0}"/>
              </c:ext>
            </c:extLst>
          </c:dPt>
          <c:dPt>
            <c:idx val="14"/>
            <c:marker>
              <c:symbol val="picture"/>
              <c:spPr>
                <a:blipFill>
                  <a:blip xmlns:r="http://schemas.openxmlformats.org/officeDocument/2006/relationships" r:embed="rId9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2-C27C-4B19-B178-2E3857E85DA0}"/>
              </c:ext>
            </c:extLst>
          </c:dPt>
          <c:dPt>
            <c:idx val="15"/>
            <c:marker>
              <c:symbol val="picture"/>
              <c:spPr>
                <a:blipFill>
                  <a:blip xmlns:r="http://schemas.openxmlformats.org/officeDocument/2006/relationships" r:embed="rId9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3-C27C-4B19-B178-2E3857E85DA0}"/>
              </c:ext>
            </c:extLst>
          </c:dPt>
          <c:dPt>
            <c:idx val="16"/>
            <c:marker>
              <c:symbol val="picture"/>
              <c:spPr>
                <a:blipFill>
                  <a:blip xmlns:r="http://schemas.openxmlformats.org/officeDocument/2006/relationships" r:embed="rId9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4-C27C-4B19-B178-2E3857E85DA0}"/>
              </c:ext>
            </c:extLst>
          </c:dPt>
          <c:dPt>
            <c:idx val="17"/>
            <c:marker>
              <c:symbol val="picture"/>
              <c:spPr>
                <a:blipFill>
                  <a:blip xmlns:r="http://schemas.openxmlformats.org/officeDocument/2006/relationships" r:embed="rId10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5-C27C-4B19-B178-2E3857E85DA0}"/>
              </c:ext>
            </c:extLst>
          </c:dPt>
          <c:dPt>
            <c:idx val="18"/>
            <c:marker>
              <c:symbol val="picture"/>
              <c:spPr>
                <a:blipFill>
                  <a:blip xmlns:r="http://schemas.openxmlformats.org/officeDocument/2006/relationships" r:embed="rId10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6-C27C-4B19-B178-2E3857E85DA0}"/>
              </c:ext>
            </c:extLst>
          </c:dPt>
          <c:dPt>
            <c:idx val="19"/>
            <c:marker>
              <c:symbol val="picture"/>
              <c:spPr>
                <a:blipFill>
                  <a:blip xmlns:r="http://schemas.openxmlformats.org/officeDocument/2006/relationships" r:embed="rId10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7-C27C-4B19-B178-2E3857E85DA0}"/>
              </c:ext>
            </c:extLst>
          </c:dPt>
          <c:dPt>
            <c:idx val="20"/>
            <c:marker>
              <c:symbol val="picture"/>
              <c:spPr>
                <a:blipFill>
                  <a:blip xmlns:r="http://schemas.openxmlformats.org/officeDocument/2006/relationships" r:embed="rId10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8-C27C-4B19-B178-2E3857E85DA0}"/>
              </c:ext>
            </c:extLst>
          </c:dPt>
          <c:dPt>
            <c:idx val="21"/>
            <c:marker>
              <c:symbol val="picture"/>
              <c:spPr>
                <a:blipFill>
                  <a:blip xmlns:r="http://schemas.openxmlformats.org/officeDocument/2006/relationships" r:embed="rId10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9-C27C-4B19-B178-2E3857E85DA0}"/>
              </c:ext>
            </c:extLst>
          </c:dPt>
          <c:dPt>
            <c:idx val="22"/>
            <c:marker>
              <c:symbol val="picture"/>
              <c:spPr>
                <a:blipFill>
                  <a:blip xmlns:r="http://schemas.openxmlformats.org/officeDocument/2006/relationships" r:embed="rId10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A-C27C-4B19-B178-2E3857E85DA0}"/>
              </c:ext>
            </c:extLst>
          </c:dPt>
          <c:dPt>
            <c:idx val="23"/>
            <c:marker>
              <c:symbol val="picture"/>
              <c:spPr>
                <a:blipFill>
                  <a:blip xmlns:r="http://schemas.openxmlformats.org/officeDocument/2006/relationships" r:embed="rId10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B-C27C-4B19-B178-2E3857E85DA0}"/>
              </c:ext>
            </c:extLst>
          </c:dPt>
          <c:dPt>
            <c:idx val="24"/>
            <c:marker>
              <c:symbol val="picture"/>
              <c:spPr>
                <a:blipFill>
                  <a:blip xmlns:r="http://schemas.openxmlformats.org/officeDocument/2006/relationships" r:embed="rId10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C-C27C-4B19-B178-2E3857E85DA0}"/>
              </c:ext>
            </c:extLst>
          </c:dPt>
          <c:dPt>
            <c:idx val="25"/>
            <c:marker>
              <c:symbol val="picture"/>
              <c:spPr>
                <a:blipFill>
                  <a:blip xmlns:r="http://schemas.openxmlformats.org/officeDocument/2006/relationships" r:embed="rId10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D-C27C-4B19-B178-2E3857E85DA0}"/>
              </c:ext>
            </c:extLst>
          </c:dPt>
          <c:dPt>
            <c:idx val="26"/>
            <c:marker>
              <c:symbol val="picture"/>
              <c:spPr>
                <a:blipFill>
                  <a:blip xmlns:r="http://schemas.openxmlformats.org/officeDocument/2006/relationships" r:embed="rId10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E-C27C-4B19-B178-2E3857E85DA0}"/>
              </c:ext>
            </c:extLst>
          </c:dPt>
          <c:dPt>
            <c:idx val="27"/>
            <c:marker>
              <c:symbol val="picture"/>
              <c:spPr>
                <a:blipFill>
                  <a:blip xmlns:r="http://schemas.openxmlformats.org/officeDocument/2006/relationships" r:embed="rId11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F-C27C-4B19-B178-2E3857E85DA0}"/>
              </c:ext>
            </c:extLst>
          </c:dPt>
          <c:dPt>
            <c:idx val="28"/>
            <c:marker>
              <c:symbol val="picture"/>
              <c:spPr>
                <a:blipFill>
                  <a:blip xmlns:r="http://schemas.openxmlformats.org/officeDocument/2006/relationships" r:embed="rId11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0-C27C-4B19-B178-2E3857E85DA0}"/>
              </c:ext>
            </c:extLst>
          </c:dPt>
          <c:dPt>
            <c:idx val="29"/>
            <c:marker>
              <c:symbol val="picture"/>
              <c:spPr>
                <a:blipFill>
                  <a:blip xmlns:r="http://schemas.openxmlformats.org/officeDocument/2006/relationships" r:embed="rId11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1-C27C-4B19-B178-2E3857E85DA0}"/>
              </c:ext>
            </c:extLst>
          </c:dPt>
          <c:dPt>
            <c:idx val="30"/>
            <c:marker>
              <c:symbol val="picture"/>
              <c:spPr>
                <a:blipFill>
                  <a:blip xmlns:r="http://schemas.openxmlformats.org/officeDocument/2006/relationships" r:embed="rId11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2-C27C-4B19-B178-2E3857E85DA0}"/>
              </c:ext>
            </c:extLst>
          </c:dPt>
          <c:dPt>
            <c:idx val="31"/>
            <c:marker>
              <c:symbol val="picture"/>
              <c:spPr>
                <a:blipFill>
                  <a:blip xmlns:r="http://schemas.openxmlformats.org/officeDocument/2006/relationships" r:embed="rId11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3-C27C-4B19-B178-2E3857E85DA0}"/>
              </c:ext>
            </c:extLst>
          </c:dPt>
          <c:dPt>
            <c:idx val="32"/>
            <c:marker>
              <c:symbol val="picture"/>
              <c:spPr>
                <a:blipFill>
                  <a:blip xmlns:r="http://schemas.openxmlformats.org/officeDocument/2006/relationships" r:embed="rId11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4-C27C-4B19-B178-2E3857E85DA0}"/>
              </c:ext>
            </c:extLst>
          </c:dPt>
          <c:dPt>
            <c:idx val="33"/>
            <c:marker>
              <c:symbol val="picture"/>
              <c:spPr>
                <a:blipFill>
                  <a:blip xmlns:r="http://schemas.openxmlformats.org/officeDocument/2006/relationships" r:embed="rId11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5-C27C-4B19-B178-2E3857E85DA0}"/>
              </c:ext>
            </c:extLst>
          </c:dPt>
          <c:dPt>
            <c:idx val="34"/>
            <c:marker>
              <c:symbol val="picture"/>
              <c:spPr>
                <a:blipFill>
                  <a:blip xmlns:r="http://schemas.openxmlformats.org/officeDocument/2006/relationships" r:embed="rId11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6-C27C-4B19-B178-2E3857E85DA0}"/>
              </c:ext>
            </c:extLst>
          </c:dPt>
          <c:dPt>
            <c:idx val="36"/>
            <c:marker>
              <c:symbol val="picture"/>
              <c:spPr>
                <a:blipFill>
                  <a:blip xmlns:r="http://schemas.openxmlformats.org/officeDocument/2006/relationships" r:embed="rId11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7-C27C-4B19-B178-2E3857E85DA0}"/>
              </c:ext>
            </c:extLst>
          </c:dPt>
          <c:dPt>
            <c:idx val="37"/>
            <c:marker>
              <c:symbol val="picture"/>
              <c:spPr>
                <a:blipFill>
                  <a:blip xmlns:r="http://schemas.openxmlformats.org/officeDocument/2006/relationships" r:embed="rId11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8-C27C-4B19-B178-2E3857E85DA0}"/>
              </c:ext>
            </c:extLst>
          </c:dPt>
          <c:dPt>
            <c:idx val="38"/>
            <c:marker>
              <c:symbol val="picture"/>
              <c:spPr>
                <a:blipFill>
                  <a:blip xmlns:r="http://schemas.openxmlformats.org/officeDocument/2006/relationships" r:embed="rId12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9-C27C-4B19-B178-2E3857E85DA0}"/>
              </c:ext>
            </c:extLst>
          </c:dPt>
          <c:dPt>
            <c:idx val="39"/>
            <c:marker>
              <c:symbol val="picture"/>
              <c:spPr>
                <a:blipFill>
                  <a:blip xmlns:r="http://schemas.openxmlformats.org/officeDocument/2006/relationships" r:embed="rId12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A-C27C-4B19-B178-2E3857E85DA0}"/>
              </c:ext>
            </c:extLst>
          </c:dPt>
          <c:dPt>
            <c:idx val="40"/>
            <c:marker>
              <c:symbol val="picture"/>
              <c:spPr>
                <a:blipFill>
                  <a:blip xmlns:r="http://schemas.openxmlformats.org/officeDocument/2006/relationships" r:embed="rId12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B-C27C-4B19-B178-2E3857E85DA0}"/>
              </c:ext>
            </c:extLst>
          </c:dPt>
          <c:dPt>
            <c:idx val="41"/>
            <c:marker>
              <c:symbol val="picture"/>
              <c:spPr>
                <a:blipFill>
                  <a:blip xmlns:r="http://schemas.openxmlformats.org/officeDocument/2006/relationships" r:embed="rId12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C-C27C-4B19-B178-2E3857E85DA0}"/>
              </c:ext>
            </c:extLst>
          </c:dPt>
          <c:dLbls>
            <c:dLbl>
              <c:idx val="0"/>
              <c:tx>
                <c:strRef>
                  <c:f>' '!$A$2</c:f>
                  <c:strCache>
                    <c:ptCount val="1"/>
                    <c:pt idx="0">
                      <c:v>SM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{FC0FF188-65A8-40AA-9649-5E552DBB9782}</c15:txfldGUID>
                      <c15:f>' '!$A$2</c15:f>
                      <c15:dlblFieldTableCache>
                        <c:ptCount val="1"/>
                        <c:pt idx="0">
                          <c:v>SM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54-C27C-4B19-B178-2E3857E85DA0}"/>
                </c:ext>
              </c:extLst>
            </c:dLbl>
            <c:dLbl>
              <c:idx val="1"/>
              <c:tx>
                <c:strRef>
                  <c:f>' '!$A$3</c:f>
                  <c:strCache>
                    <c:ptCount val="1"/>
                    <c:pt idx="0">
                      <c:v>MM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{A3249CF5-D5AE-4D5A-AAC2-1C7430A983A9}</c15:txfldGUID>
                      <c15:f>' '!$A$3</c15:f>
                      <c15:dlblFieldTableCache>
                        <c:ptCount val="1"/>
                        <c:pt idx="0">
                          <c:v>MM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55-C27C-4B19-B178-2E3857E85DA0}"/>
                </c:ext>
              </c:extLst>
            </c:dLbl>
            <c:dLbl>
              <c:idx val="2"/>
              <c:tx>
                <c:strRef>
                  <c:f>' '!$A$4</c:f>
                  <c:strCache>
                    <c:ptCount val="1"/>
                    <c:pt idx="0">
                      <c:v>SV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{83A9089C-A951-44C8-9865-C7D1B00638DD}</c15:txfldGUID>
                      <c15:f>' '!$A$4</c15:f>
                      <c15:dlblFieldTableCache>
                        <c:ptCount val="1"/>
                        <c:pt idx="0">
                          <c:v>SV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56-C27C-4B19-B178-2E3857E85DA0}"/>
                </c:ext>
              </c:extLst>
            </c:dLbl>
            <c:dLbl>
              <c:idx val="3"/>
              <c:tx>
                <c:strRef>
                  <c:f>' '!$A$5</c:f>
                  <c:strCache>
                    <c:ptCount val="1"/>
                    <c:pt idx="0">
                      <c:v>BT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{CF4EB1BD-27DC-4459-81D3-4F176F9F2473}</c15:txfldGUID>
                      <c15:f>' '!$A$5</c15:f>
                      <c15:dlblFieldTableCache>
                        <c:ptCount val="1"/>
                        <c:pt idx="0">
                          <c:v>BT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57-C27C-4B19-B178-2E3857E85DA0}"/>
                </c:ext>
              </c:extLst>
            </c:dLbl>
            <c:dLbl>
              <c:idx val="4"/>
              <c:tx>
                <c:strRef>
                  <c:f>' '!$A$6</c:f>
                  <c:strCache>
                    <c:ptCount val="1"/>
                    <c:pt idx="0">
                      <c:v>BH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{4808477D-9A30-4D22-8A5E-F04BCECFBF5E}</c15:txfldGUID>
                      <c15:f>' '!$A$6</c15:f>
                      <c15:dlblFieldTableCache>
                        <c:ptCount val="1"/>
                        <c:pt idx="0">
                          <c:v>BH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58-C27C-4B19-B178-2E3857E85DA0}"/>
                </c:ext>
              </c:extLst>
            </c:dLbl>
            <c:dLbl>
              <c:idx val="5"/>
              <c:tx>
                <c:strRef>
                  <c:f>' '!$A$7</c:f>
                  <c:strCache>
                    <c:ptCount val="1"/>
                    <c:pt idx="0">
                      <c:v>SJ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{A5F8F363-8246-4CE1-AE10-ECB98B65EE4F}</c15:txfldGUID>
                      <c15:f>' '!$A$7</c15:f>
                      <c15:dlblFieldTableCache>
                        <c:ptCount val="1"/>
                        <c:pt idx="0">
                          <c:v>SJ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59-C27C-4B19-B178-2E3857E85DA0}"/>
                </c:ext>
              </c:extLst>
            </c:dLbl>
            <c:dLbl>
              <c:idx val="6"/>
              <c:tx>
                <c:strRef>
                  <c:f>' '!$A$8</c:f>
                  <c:strCache>
                    <c:ptCount val="1"/>
                    <c:pt idx="0">
                      <c:v>BN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{7DCB425C-568E-451D-B61F-BE09FBC18E88}</c15:txfldGUID>
                      <c15:f>' '!$A$8</c15:f>
                      <c15:dlblFieldTableCache>
                        <c:ptCount val="1"/>
                        <c:pt idx="0">
                          <c:v>BN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5A-C27C-4B19-B178-2E3857E85DA0}"/>
                </c:ext>
              </c:extLst>
            </c:dLbl>
            <c:dLbl>
              <c:idx val="7"/>
              <c:tx>
                <c:strRef>
                  <c:f>' '!$A$9</c:f>
                  <c:strCache>
                    <c:ptCount val="1"/>
                    <c:pt idx="0">
                      <c:v>AB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{4AE166DE-195F-4318-AD8D-FBD507991B6A}</c15:txfldGUID>
                      <c15:f>' '!$A$9</c15:f>
                      <c15:dlblFieldTableCache>
                        <c:ptCount val="1"/>
                        <c:pt idx="0">
                          <c:v>AB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5B-C27C-4B19-B178-2E3857E85DA0}"/>
                </c:ext>
              </c:extLst>
            </c:dLbl>
            <c:dLbl>
              <c:idx val="8"/>
              <c:tx>
                <c:strRef>
                  <c:f>' '!$A$10</c:f>
                  <c:strCache>
                    <c:ptCount val="1"/>
                    <c:pt idx="0">
                      <c:v>NT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{BDEB99A7-A8DE-4EFD-8199-B1840E2DC9BC}</c15:txfldGUID>
                      <c15:f>' '!$A$10</c15:f>
                      <c15:dlblFieldTableCache>
                        <c:ptCount val="1"/>
                        <c:pt idx="0">
                          <c:v>NT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5C-C27C-4B19-B178-2E3857E85DA0}"/>
                </c:ext>
              </c:extLst>
            </c:dLbl>
            <c:dLbl>
              <c:idx val="9"/>
              <c:tx>
                <c:strRef>
                  <c:f>' '!$A$11</c:f>
                  <c:strCache>
                    <c:ptCount val="1"/>
                    <c:pt idx="0">
                      <c:v>IS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{6E4F9347-8F1B-4140-8BAE-ABDA625304CA}</c15:txfldGUID>
                      <c15:f>' '!$A$11</c15:f>
                      <c15:dlblFieldTableCache>
                        <c:ptCount val="1"/>
                        <c:pt idx="0">
                          <c:v>IS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5D-C27C-4B19-B178-2E3857E85DA0}"/>
                </c:ext>
              </c:extLst>
            </c:dLbl>
            <c:dLbl>
              <c:idx val="10"/>
              <c:tx>
                <c:strRef>
                  <c:f>' '!$A$12</c:f>
                  <c:strCache>
                    <c:ptCount val="1"/>
                    <c:pt idx="0">
                      <c:v>AR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{659DDEF1-B502-4708-96CC-C9D5A20C35FA}</c15:txfldGUID>
                      <c15:f>' '!$A$12</c15:f>
                      <c15:dlblFieldTableCache>
                        <c:ptCount val="1"/>
                        <c:pt idx="0">
                          <c:v>AR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5E-C27C-4B19-B178-2E3857E85DA0}"/>
                </c:ext>
              </c:extLst>
            </c:dLbl>
            <c:dLbl>
              <c:idx val="11"/>
              <c:tx>
                <c:strRef>
                  <c:f>' '!$A$13</c:f>
                  <c:strCache>
                    <c:ptCount val="1"/>
                    <c:pt idx="0">
                      <c:v>CJ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{5AAAB3AC-CFCE-47E0-A518-8238A139BEB6}</c15:txfldGUID>
                      <c15:f>' '!$A$13</c15:f>
                      <c15:dlblFieldTableCache>
                        <c:ptCount val="1"/>
                        <c:pt idx="0">
                          <c:v>CJ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5F-C27C-4B19-B178-2E3857E85DA0}"/>
                </c:ext>
              </c:extLst>
            </c:dLbl>
            <c:dLbl>
              <c:idx val="12"/>
              <c:tx>
                <c:strRef>
                  <c:f>' '!$A$14</c:f>
                  <c:strCache>
                    <c:ptCount val="1"/>
                    <c:pt idx="0">
                      <c:v>MS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{DD18DC46-CBE4-4EEC-B381-2AA2454B4E59}</c15:txfldGUID>
                      <c15:f>' '!$A$14</c15:f>
                      <c15:dlblFieldTableCache>
                        <c:ptCount val="1"/>
                        <c:pt idx="0">
                          <c:v>MS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60-C27C-4B19-B178-2E3857E85DA0}"/>
                </c:ext>
              </c:extLst>
            </c:dLbl>
            <c:dLbl>
              <c:idx val="13"/>
              <c:tx>
                <c:strRef>
                  <c:f>' '!$A$15</c:f>
                  <c:strCache>
                    <c:ptCount val="1"/>
                    <c:pt idx="0">
                      <c:v>HR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{175F2CE5-9D65-4725-A340-8B91728C9382}</c15:txfldGUID>
                      <c15:f>' '!$A$15</c15:f>
                      <c15:dlblFieldTableCache>
                        <c:ptCount val="1"/>
                        <c:pt idx="0">
                          <c:v>HR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61-C27C-4B19-B178-2E3857E85DA0}"/>
                </c:ext>
              </c:extLst>
            </c:dLbl>
            <c:dLbl>
              <c:idx val="14"/>
              <c:tx>
                <c:strRef>
                  <c:f>' '!$A$16</c:f>
                  <c:strCache>
                    <c:ptCount val="1"/>
                    <c:pt idx="0">
                      <c:v>BC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{74FEE799-45B5-49B8-AFA5-17D65526E2F9}</c15:txfldGUID>
                      <c15:f>' '!$A$16</c15:f>
                      <c15:dlblFieldTableCache>
                        <c:ptCount val="1"/>
                        <c:pt idx="0">
                          <c:v>BC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62-C27C-4B19-B178-2E3857E85DA0}"/>
                </c:ext>
              </c:extLst>
            </c:dLbl>
            <c:dLbl>
              <c:idx val="15"/>
              <c:tx>
                <c:strRef>
                  <c:f>' '!$A$17</c:f>
                  <c:strCache>
                    <c:ptCount val="1"/>
                    <c:pt idx="0">
                      <c:v>VS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{32DF8100-7806-4982-9658-6D35F63ADECB}</c15:txfldGUID>
                      <c15:f>' '!$A$17</c15:f>
                      <c15:dlblFieldTableCache>
                        <c:ptCount val="1"/>
                        <c:pt idx="0">
                          <c:v>VS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63-C27C-4B19-B178-2E3857E85DA0}"/>
                </c:ext>
              </c:extLst>
            </c:dLbl>
            <c:dLbl>
              <c:idx val="16"/>
              <c:tx>
                <c:strRef>
                  <c:f>' '!$A$18</c:f>
                  <c:strCache>
                    <c:ptCount val="1"/>
                    <c:pt idx="0">
                      <c:v>TM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{4388FA55-B408-46FE-AFB5-7E5CEABBA198}</c15:txfldGUID>
                      <c15:f>' '!$A$18</c15:f>
                      <c15:dlblFieldTableCache>
                        <c:ptCount val="1"/>
                        <c:pt idx="0">
                          <c:v>TM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64-C27C-4B19-B178-2E3857E85DA0}"/>
                </c:ext>
              </c:extLst>
            </c:dLbl>
            <c:dLbl>
              <c:idx val="17"/>
              <c:tx>
                <c:strRef>
                  <c:f>' '!$A$19</c:f>
                  <c:strCache>
                    <c:ptCount val="1"/>
                    <c:pt idx="0">
                      <c:v>HD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{FA107FDF-8097-408B-8846-42215AA83A5C}</c15:txfldGUID>
                      <c15:f>' '!$A$19</c15:f>
                      <c15:dlblFieldTableCache>
                        <c:ptCount val="1"/>
                        <c:pt idx="0">
                          <c:v>HD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65-C27C-4B19-B178-2E3857E85DA0}"/>
                </c:ext>
              </c:extLst>
            </c:dLbl>
            <c:dLbl>
              <c:idx val="18"/>
              <c:tx>
                <c:strRef>
                  <c:f>' '!$A$20</c:f>
                  <c:strCache>
                    <c:ptCount val="1"/>
                    <c:pt idx="0">
                      <c:v>SB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{C27CCEAB-FB7E-4977-B219-BBC3F011B1B7}</c15:txfldGUID>
                      <c15:f>' '!$A$20</c15:f>
                      <c15:dlblFieldTableCache>
                        <c:ptCount val="1"/>
                        <c:pt idx="0">
                          <c:v>SB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66-C27C-4B19-B178-2E3857E85DA0}"/>
                </c:ext>
              </c:extLst>
            </c:dLbl>
            <c:dLbl>
              <c:idx val="19"/>
              <c:tx>
                <c:strRef>
                  <c:f>' '!$A$21</c:f>
                  <c:strCache>
                    <c:ptCount val="1"/>
                    <c:pt idx="0">
                      <c:v>BV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{9998C2FE-9011-48A6-BB1D-DB43E8C2C941}</c15:txfldGUID>
                      <c15:f>' '!$A$21</c15:f>
                      <c15:dlblFieldTableCache>
                        <c:ptCount val="1"/>
                        <c:pt idx="0">
                          <c:v>BV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67-C27C-4B19-B178-2E3857E85DA0}"/>
                </c:ext>
              </c:extLst>
            </c:dLbl>
            <c:dLbl>
              <c:idx val="20"/>
              <c:tx>
                <c:strRef>
                  <c:f>' '!$A$22</c:f>
                  <c:strCache>
                    <c:ptCount val="1"/>
                    <c:pt idx="0">
                      <c:v>CV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{6279BA94-527A-48CF-B26C-AC5252B2DA7C}</c15:txfldGUID>
                      <c15:f>' '!$A$22</c15:f>
                      <c15:dlblFieldTableCache>
                        <c:ptCount val="1"/>
                        <c:pt idx="0">
                          <c:v>CV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68-C27C-4B19-B178-2E3857E85DA0}"/>
                </c:ext>
              </c:extLst>
            </c:dLbl>
            <c:dLbl>
              <c:idx val="21"/>
              <c:tx>
                <c:strRef>
                  <c:f>' '!$A$23</c:f>
                  <c:strCache>
                    <c:ptCount val="1"/>
                    <c:pt idx="0">
                      <c:v>VN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{F124D3AA-22D7-458C-9C51-6D6322B50333}</c15:txfldGUID>
                      <c15:f>' '!$A$23</c15:f>
                      <c15:dlblFieldTableCache>
                        <c:ptCount val="1"/>
                        <c:pt idx="0">
                          <c:v>VN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69-C27C-4B19-B178-2E3857E85DA0}"/>
                </c:ext>
              </c:extLst>
            </c:dLbl>
            <c:dLbl>
              <c:idx val="22"/>
              <c:tx>
                <c:strRef>
                  <c:f>' '!$A$24</c:f>
                  <c:strCache>
                    <c:ptCount val="1"/>
                    <c:pt idx="0">
                      <c:v>GL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{4A875C03-4BAD-4C7A-BFCA-C9F59D66A356}</c15:txfldGUID>
                      <c15:f>' '!$A$24</c15:f>
                      <c15:dlblFieldTableCache>
                        <c:ptCount val="1"/>
                        <c:pt idx="0">
                          <c:v>GL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6A-C27C-4B19-B178-2E3857E85DA0}"/>
                </c:ext>
              </c:extLst>
            </c:dLbl>
            <c:dLbl>
              <c:idx val="23"/>
              <c:tx>
                <c:strRef>
                  <c:f>' '!$A$25</c:f>
                  <c:strCache>
                    <c:ptCount val="1"/>
                    <c:pt idx="0">
                      <c:v>CS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{83D0251A-EEB6-444D-AF3C-0D969078EB8F}</c15:txfldGUID>
                      <c15:f>' '!$A$25</c15:f>
                      <c15:dlblFieldTableCache>
                        <c:ptCount val="1"/>
                        <c:pt idx="0">
                          <c:v>CS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6B-C27C-4B19-B178-2E3857E85DA0}"/>
                </c:ext>
              </c:extLst>
            </c:dLbl>
            <c:dLbl>
              <c:idx val="24"/>
              <c:tx>
                <c:strRef>
                  <c:f>' '!$A$26</c:f>
                  <c:strCache>
                    <c:ptCount val="1"/>
                    <c:pt idx="0">
                      <c:v>GJ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{A5864E77-3CC6-4264-9AFF-4A4D0C286068}</c15:txfldGUID>
                      <c15:f>' '!$A$26</c15:f>
                      <c15:dlblFieldTableCache>
                        <c:ptCount val="1"/>
                        <c:pt idx="0">
                          <c:v>GJ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6C-C27C-4B19-B178-2E3857E85DA0}"/>
                </c:ext>
              </c:extLst>
            </c:dLbl>
            <c:dLbl>
              <c:idx val="25"/>
              <c:tx>
                <c:strRef>
                  <c:f>' '!$A$27</c:f>
                  <c:strCache>
                    <c:ptCount val="1"/>
                    <c:pt idx="0">
                      <c:v>VL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{D300EDED-D74E-405A-BD15-EF884B5BDB5C}</c15:txfldGUID>
                      <c15:f>' '!$A$27</c15:f>
                      <c15:dlblFieldTableCache>
                        <c:ptCount val="1"/>
                        <c:pt idx="0">
                          <c:v>VL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6D-C27C-4B19-B178-2E3857E85DA0}"/>
                </c:ext>
              </c:extLst>
            </c:dLbl>
            <c:dLbl>
              <c:idx val="26"/>
              <c:tx>
                <c:strRef>
                  <c:f>' '!$A$28</c:f>
                  <c:strCache>
                    <c:ptCount val="1"/>
                    <c:pt idx="0">
                      <c:v>AG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{E260A5D7-A63D-4567-B88D-99997F5C7D43}</c15:txfldGUID>
                      <c15:f>' '!$A$28</c15:f>
                      <c15:dlblFieldTableCache>
                        <c:ptCount val="1"/>
                        <c:pt idx="0">
                          <c:v>AG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6E-C27C-4B19-B178-2E3857E85DA0}"/>
                </c:ext>
              </c:extLst>
            </c:dLbl>
            <c:dLbl>
              <c:idx val="27"/>
              <c:tx>
                <c:strRef>
                  <c:f>' '!$A$29</c:f>
                  <c:strCache>
                    <c:ptCount val="1"/>
                    <c:pt idx="0">
                      <c:v>DB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{B8593DD7-818E-4684-A928-F53479D15B2E}</c15:txfldGUID>
                      <c15:f>' '!$A$29</c15:f>
                      <c15:dlblFieldTableCache>
                        <c:ptCount val="1"/>
                        <c:pt idx="0">
                          <c:v>DB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6F-C27C-4B19-B178-2E3857E85DA0}"/>
                </c:ext>
              </c:extLst>
            </c:dLbl>
            <c:dLbl>
              <c:idx val="28"/>
              <c:tx>
                <c:strRef>
                  <c:f>' '!$A$30</c:f>
                  <c:strCache>
                    <c:ptCount val="1"/>
                    <c:pt idx="0">
                      <c:v>PH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{3F5A6798-0325-4C75-B928-EA67991B9F52}</c15:txfldGUID>
                      <c15:f>' '!$A$30</c15:f>
                      <c15:dlblFieldTableCache>
                        <c:ptCount val="1"/>
                        <c:pt idx="0">
                          <c:v>PH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70-C27C-4B19-B178-2E3857E85DA0}"/>
                </c:ext>
              </c:extLst>
            </c:dLbl>
            <c:dLbl>
              <c:idx val="29"/>
              <c:tx>
                <c:strRef>
                  <c:f>' '!$A$31</c:f>
                  <c:strCache>
                    <c:ptCount val="1"/>
                    <c:pt idx="0">
                      <c:v>BZ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{9E93D49C-3E1A-4257-9A95-4DC8264AB282}</c15:txfldGUID>
                      <c15:f>' '!$A$31</c15:f>
                      <c15:dlblFieldTableCache>
                        <c:ptCount val="1"/>
                        <c:pt idx="0">
                          <c:v>BZ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71-C27C-4B19-B178-2E3857E85DA0}"/>
                </c:ext>
              </c:extLst>
            </c:dLbl>
            <c:dLbl>
              <c:idx val="30"/>
              <c:tx>
                <c:strRef>
                  <c:f>' '!$A$32</c:f>
                  <c:strCache>
                    <c:ptCount val="1"/>
                    <c:pt idx="0">
                      <c:v>BR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{7DD08DF9-3754-4CF1-B167-F5F50476FDCA}</c15:txfldGUID>
                      <c15:f>' '!$A$32</c15:f>
                      <c15:dlblFieldTableCache>
                        <c:ptCount val="1"/>
                        <c:pt idx="0">
                          <c:v>BR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72-C27C-4B19-B178-2E3857E85DA0}"/>
                </c:ext>
              </c:extLst>
            </c:dLbl>
            <c:dLbl>
              <c:idx val="31"/>
              <c:tx>
                <c:strRef>
                  <c:f>' '!$A$33</c:f>
                  <c:strCache>
                    <c:ptCount val="1"/>
                    <c:pt idx="0">
                      <c:v>TL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{1CE07E18-3044-47B0-A52E-67C19D3EA28F}</c15:txfldGUID>
                      <c15:f>' '!$A$33</c15:f>
                      <c15:dlblFieldTableCache>
                        <c:ptCount val="1"/>
                        <c:pt idx="0">
                          <c:v>TL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73-C27C-4B19-B178-2E3857E85DA0}"/>
                </c:ext>
              </c:extLst>
            </c:dLbl>
            <c:dLbl>
              <c:idx val="32"/>
              <c:tx>
                <c:strRef>
                  <c:f>' '!$A$34</c:f>
                  <c:strCache>
                    <c:ptCount val="1"/>
                    <c:pt idx="0">
                      <c:v>MH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{A1ECF3E0-C546-4CE8-9FFD-A4C5B925147E}</c15:txfldGUID>
                      <c15:f>' '!$A$34</c15:f>
                      <c15:dlblFieldTableCache>
                        <c:ptCount val="1"/>
                        <c:pt idx="0">
                          <c:v>MH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74-C27C-4B19-B178-2E3857E85DA0}"/>
                </c:ext>
              </c:extLst>
            </c:dLbl>
            <c:dLbl>
              <c:idx val="33"/>
              <c:tx>
                <c:strRef>
                  <c:f>' '!$A$35</c:f>
                  <c:strCache>
                    <c:ptCount val="1"/>
                    <c:pt idx="0">
                      <c:v>DJ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{61A3D886-6AB9-424D-946E-5798B7514536}</c15:txfldGUID>
                      <c15:f>' '!$A$35</c15:f>
                      <c15:dlblFieldTableCache>
                        <c:ptCount val="1"/>
                        <c:pt idx="0">
                          <c:v>DJ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75-C27C-4B19-B178-2E3857E85DA0}"/>
                </c:ext>
              </c:extLst>
            </c:dLbl>
            <c:dLbl>
              <c:idx val="34"/>
              <c:tx>
                <c:strRef>
                  <c:f>' '!$A$36</c:f>
                  <c:strCache>
                    <c:ptCount val="1"/>
                    <c:pt idx="0">
                      <c:v>OT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{BE71328C-A747-48E6-82C0-45CBC429B482}</c15:txfldGUID>
                      <c15:f>' '!$A$36</c15:f>
                      <c15:dlblFieldTableCache>
                        <c:ptCount val="1"/>
                        <c:pt idx="0">
                          <c:v>OT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76-C27C-4B19-B178-2E3857E85DA0}"/>
                </c:ext>
              </c:extLst>
            </c:dLbl>
            <c:dLbl>
              <c:idx val="35"/>
              <c:tx>
                <c:strRef>
                  <c:f>' '!$A$37</c:f>
                  <c:strCache>
                    <c:ptCount val="1"/>
                    <c:pt idx="0">
                      <c:v>B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{BE4A4583-BCBE-4AC9-A4CE-F1BCCAEF68B2}</c15:txfldGUID>
                      <c15:f>' '!$A$37</c15:f>
                      <c15:dlblFieldTableCache>
                        <c:ptCount val="1"/>
                        <c:pt idx="0">
                          <c:v>B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D5-C27C-4B19-B178-2E3857E85DA0}"/>
                </c:ext>
              </c:extLst>
            </c:dLbl>
            <c:dLbl>
              <c:idx val="36"/>
              <c:tx>
                <c:strRef>
                  <c:f>' '!$A$38</c:f>
                  <c:strCache>
                    <c:ptCount val="1"/>
                    <c:pt idx="0">
                      <c:v>IF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{032F7AEE-7758-440A-8A2B-E9BA4764F146}</c15:txfldGUID>
                      <c15:f>' '!$A$38</c15:f>
                      <c15:dlblFieldTableCache>
                        <c:ptCount val="1"/>
                        <c:pt idx="0">
                          <c:v>IF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77-C27C-4B19-B178-2E3857E85DA0}"/>
                </c:ext>
              </c:extLst>
            </c:dLbl>
            <c:dLbl>
              <c:idx val="37"/>
              <c:tx>
                <c:strRef>
                  <c:f>' '!$A$39</c:f>
                  <c:strCache>
                    <c:ptCount val="1"/>
                    <c:pt idx="0">
                      <c:v>IL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{192AA560-6BE4-4E78-A161-2E2C153A2761}</c15:txfldGUID>
                      <c15:f>' '!$A$39</c15:f>
                      <c15:dlblFieldTableCache>
                        <c:ptCount val="1"/>
                        <c:pt idx="0">
                          <c:v>IL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78-C27C-4B19-B178-2E3857E85DA0}"/>
                </c:ext>
              </c:extLst>
            </c:dLbl>
            <c:dLbl>
              <c:idx val="38"/>
              <c:tx>
                <c:strRef>
                  <c:f>' '!$A$40</c:f>
                  <c:strCache>
                    <c:ptCount val="1"/>
                    <c:pt idx="0">
                      <c:v>CT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{FF7419A7-1739-484C-B6F8-E4BED2DAC640}</c15:txfldGUID>
                      <c15:f>' '!$A$40</c15:f>
                      <c15:dlblFieldTableCache>
                        <c:ptCount val="1"/>
                        <c:pt idx="0">
                          <c:v>CT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79-C27C-4B19-B178-2E3857E85DA0}"/>
                </c:ext>
              </c:extLst>
            </c:dLbl>
            <c:dLbl>
              <c:idx val="39"/>
              <c:tx>
                <c:strRef>
                  <c:f>' '!$A$41</c:f>
                  <c:strCache>
                    <c:ptCount val="1"/>
                    <c:pt idx="0">
                      <c:v>TR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{901026E2-937A-4786-8CCA-93A7D4F6ABFA}</c15:txfldGUID>
                      <c15:f>' '!$A$41</c15:f>
                      <c15:dlblFieldTableCache>
                        <c:ptCount val="1"/>
                        <c:pt idx="0">
                          <c:v>TR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7A-C27C-4B19-B178-2E3857E85DA0}"/>
                </c:ext>
              </c:extLst>
            </c:dLbl>
            <c:dLbl>
              <c:idx val="40"/>
              <c:tx>
                <c:strRef>
                  <c:f>' '!$A$42</c:f>
                  <c:strCache>
                    <c:ptCount val="1"/>
                    <c:pt idx="0">
                      <c:v>GR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{4A27E46B-EB9C-41F5-89CD-9E3A28A2CBB9}</c15:txfldGUID>
                      <c15:f>' '!$A$42</c15:f>
                      <c15:dlblFieldTableCache>
                        <c:ptCount val="1"/>
                        <c:pt idx="0">
                          <c:v>GR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7B-C27C-4B19-B178-2E3857E85DA0}"/>
                </c:ext>
              </c:extLst>
            </c:dLbl>
            <c:dLbl>
              <c:idx val="41"/>
              <c:tx>
                <c:strRef>
                  <c:f>' '!$A$43</c:f>
                  <c:strCache>
                    <c:ptCount val="1"/>
                    <c:pt idx="0">
                      <c:v>CL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{BABD0DC2-8D6D-4784-B79F-1BCCAB4BF545}</c15:txfldGUID>
                      <c15:f>' '!$A$43</c15:f>
                      <c15:dlblFieldTableCache>
                        <c:ptCount val="1"/>
                        <c:pt idx="0">
                          <c:v>CL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7C-C27C-4B19-B178-2E3857E85DA0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 '!$P$2:$P$43</c:f>
              <c:numCache>
                <c:formatCode>General</c:formatCode>
                <c:ptCount val="42"/>
                <c:pt idx="0">
                  <c:v>#N/A</c:v>
                </c:pt>
                <c:pt idx="1">
                  <c:v>#N/A</c:v>
                </c:pt>
                <c:pt idx="2">
                  <c:v>5.62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5.95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4.93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4.72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6.72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5.75</c:v>
                </c:pt>
                <c:pt idx="41">
                  <c:v>#N/A</c:v>
                </c:pt>
              </c:numCache>
            </c:numRef>
          </c:xVal>
          <c:yVal>
            <c:numRef>
              <c:f>' '!$Q$2:$Q$43</c:f>
              <c:numCache>
                <c:formatCode>General</c:formatCode>
                <c:ptCount val="42"/>
                <c:pt idx="0">
                  <c:v>#N/A</c:v>
                </c:pt>
                <c:pt idx="1">
                  <c:v>#N/A</c:v>
                </c:pt>
                <c:pt idx="2">
                  <c:v>7.56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6.78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6.2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5.0999999999999996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5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2.57</c:v>
                </c:pt>
                <c:pt idx="41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D-C27C-4B19-B178-2E3857E85DA0}"/>
            </c:ext>
          </c:extLst>
        </c:ser>
        <c:ser>
          <c:idx val="3"/>
          <c:order val="3"/>
          <c:tx>
            <c:v>L4</c:v>
          </c:tx>
          <c:spPr>
            <a:ln w="19050">
              <a:noFill/>
            </a:ln>
          </c:spPr>
          <c:dPt>
            <c:idx val="0"/>
            <c:marker>
              <c:symbol val="picture"/>
              <c:spPr>
                <a:blipFill>
                  <a:blip xmlns:r="http://schemas.openxmlformats.org/officeDocument/2006/relationships" r:embed="rId12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E-C27C-4B19-B178-2E3857E85DA0}"/>
              </c:ext>
            </c:extLst>
          </c:dPt>
          <c:dPt>
            <c:idx val="1"/>
            <c:marker>
              <c:symbol val="picture"/>
              <c:spPr>
                <a:blipFill>
                  <a:blip xmlns:r="http://schemas.openxmlformats.org/officeDocument/2006/relationships" r:embed="rId12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F-C27C-4B19-B178-2E3857E85DA0}"/>
              </c:ext>
            </c:extLst>
          </c:dPt>
          <c:dPt>
            <c:idx val="2"/>
            <c:marker>
              <c:symbol val="picture"/>
              <c:spPr>
                <a:blipFill>
                  <a:blip xmlns:r="http://schemas.openxmlformats.org/officeDocument/2006/relationships" r:embed="rId12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0-C27C-4B19-B178-2E3857E85DA0}"/>
              </c:ext>
            </c:extLst>
          </c:dPt>
          <c:dPt>
            <c:idx val="3"/>
            <c:marker>
              <c:symbol val="picture"/>
              <c:spPr>
                <a:blipFill>
                  <a:blip xmlns:r="http://schemas.openxmlformats.org/officeDocument/2006/relationships" r:embed="rId12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1-C27C-4B19-B178-2E3857E85DA0}"/>
              </c:ext>
            </c:extLst>
          </c:dPt>
          <c:dPt>
            <c:idx val="4"/>
            <c:marker>
              <c:symbol val="picture"/>
              <c:spPr>
                <a:blipFill>
                  <a:blip xmlns:r="http://schemas.openxmlformats.org/officeDocument/2006/relationships" r:embed="rId12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2-C27C-4B19-B178-2E3857E85DA0}"/>
              </c:ext>
            </c:extLst>
          </c:dPt>
          <c:dPt>
            <c:idx val="5"/>
            <c:marker>
              <c:symbol val="picture"/>
              <c:spPr>
                <a:blipFill>
                  <a:blip xmlns:r="http://schemas.openxmlformats.org/officeDocument/2006/relationships" r:embed="rId12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3-C27C-4B19-B178-2E3857E85DA0}"/>
              </c:ext>
            </c:extLst>
          </c:dPt>
          <c:dPt>
            <c:idx val="6"/>
            <c:marker>
              <c:symbol val="picture"/>
              <c:spPr>
                <a:blipFill>
                  <a:blip xmlns:r="http://schemas.openxmlformats.org/officeDocument/2006/relationships" r:embed="rId13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4-C27C-4B19-B178-2E3857E85DA0}"/>
              </c:ext>
            </c:extLst>
          </c:dPt>
          <c:dPt>
            <c:idx val="7"/>
            <c:marker>
              <c:symbol val="picture"/>
              <c:spPr>
                <a:blipFill>
                  <a:blip xmlns:r="http://schemas.openxmlformats.org/officeDocument/2006/relationships" r:embed="rId13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5-C27C-4B19-B178-2E3857E85DA0}"/>
              </c:ext>
            </c:extLst>
          </c:dPt>
          <c:dPt>
            <c:idx val="8"/>
            <c:marker>
              <c:symbol val="picture"/>
              <c:spPr>
                <a:blipFill>
                  <a:blip xmlns:r="http://schemas.openxmlformats.org/officeDocument/2006/relationships" r:embed="rId13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6-C27C-4B19-B178-2E3857E85DA0}"/>
              </c:ext>
            </c:extLst>
          </c:dPt>
          <c:dPt>
            <c:idx val="9"/>
            <c:marker>
              <c:symbol val="picture"/>
              <c:spPr>
                <a:blipFill>
                  <a:blip xmlns:r="http://schemas.openxmlformats.org/officeDocument/2006/relationships" r:embed="rId13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7-C27C-4B19-B178-2E3857E85DA0}"/>
              </c:ext>
            </c:extLst>
          </c:dPt>
          <c:dPt>
            <c:idx val="10"/>
            <c:marker>
              <c:symbol val="picture"/>
              <c:spPr>
                <a:blipFill>
                  <a:blip xmlns:r="http://schemas.openxmlformats.org/officeDocument/2006/relationships" r:embed="rId13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8-C27C-4B19-B178-2E3857E85DA0}"/>
              </c:ext>
            </c:extLst>
          </c:dPt>
          <c:dPt>
            <c:idx val="11"/>
            <c:marker>
              <c:symbol val="picture"/>
              <c:spPr>
                <a:blipFill>
                  <a:blip xmlns:r="http://schemas.openxmlformats.org/officeDocument/2006/relationships" r:embed="rId13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9-C27C-4B19-B178-2E3857E85DA0}"/>
              </c:ext>
            </c:extLst>
          </c:dPt>
          <c:dPt>
            <c:idx val="12"/>
            <c:marker>
              <c:symbol val="picture"/>
              <c:spPr>
                <a:blipFill>
                  <a:blip xmlns:r="http://schemas.openxmlformats.org/officeDocument/2006/relationships" r:embed="rId13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A-C27C-4B19-B178-2E3857E85DA0}"/>
              </c:ext>
            </c:extLst>
          </c:dPt>
          <c:dPt>
            <c:idx val="13"/>
            <c:marker>
              <c:symbol val="picture"/>
              <c:spPr>
                <a:blipFill>
                  <a:blip xmlns:r="http://schemas.openxmlformats.org/officeDocument/2006/relationships" r:embed="rId13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B-C27C-4B19-B178-2E3857E85DA0}"/>
              </c:ext>
            </c:extLst>
          </c:dPt>
          <c:dPt>
            <c:idx val="14"/>
            <c:marker>
              <c:symbol val="picture"/>
              <c:spPr>
                <a:blipFill>
                  <a:blip xmlns:r="http://schemas.openxmlformats.org/officeDocument/2006/relationships" r:embed="rId13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C-C27C-4B19-B178-2E3857E85DA0}"/>
              </c:ext>
            </c:extLst>
          </c:dPt>
          <c:dPt>
            <c:idx val="15"/>
            <c:marker>
              <c:symbol val="picture"/>
              <c:spPr>
                <a:blipFill>
                  <a:blip xmlns:r="http://schemas.openxmlformats.org/officeDocument/2006/relationships" r:embed="rId13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D-C27C-4B19-B178-2E3857E85DA0}"/>
              </c:ext>
            </c:extLst>
          </c:dPt>
          <c:dPt>
            <c:idx val="16"/>
            <c:marker>
              <c:symbol val="picture"/>
              <c:spPr>
                <a:blipFill>
                  <a:blip xmlns:r="http://schemas.openxmlformats.org/officeDocument/2006/relationships" r:embed="rId14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E-C27C-4B19-B178-2E3857E85DA0}"/>
              </c:ext>
            </c:extLst>
          </c:dPt>
          <c:dPt>
            <c:idx val="17"/>
            <c:marker>
              <c:symbol val="picture"/>
              <c:spPr>
                <a:blipFill>
                  <a:blip xmlns:r="http://schemas.openxmlformats.org/officeDocument/2006/relationships" r:embed="rId14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F-C27C-4B19-B178-2E3857E85DA0}"/>
              </c:ext>
            </c:extLst>
          </c:dPt>
          <c:dPt>
            <c:idx val="18"/>
            <c:marker>
              <c:symbol val="picture"/>
              <c:spPr>
                <a:blipFill>
                  <a:blip xmlns:r="http://schemas.openxmlformats.org/officeDocument/2006/relationships" r:embed="rId14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0-C27C-4B19-B178-2E3857E85DA0}"/>
              </c:ext>
            </c:extLst>
          </c:dPt>
          <c:dPt>
            <c:idx val="19"/>
            <c:marker>
              <c:symbol val="picture"/>
              <c:spPr>
                <a:blipFill>
                  <a:blip xmlns:r="http://schemas.openxmlformats.org/officeDocument/2006/relationships" r:embed="rId14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1-C27C-4B19-B178-2E3857E85DA0}"/>
              </c:ext>
            </c:extLst>
          </c:dPt>
          <c:dPt>
            <c:idx val="20"/>
            <c:marker>
              <c:symbol val="picture"/>
              <c:spPr>
                <a:blipFill>
                  <a:blip xmlns:r="http://schemas.openxmlformats.org/officeDocument/2006/relationships" r:embed="rId14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2-C27C-4B19-B178-2E3857E85DA0}"/>
              </c:ext>
            </c:extLst>
          </c:dPt>
          <c:dPt>
            <c:idx val="21"/>
            <c:marker>
              <c:symbol val="picture"/>
              <c:spPr>
                <a:blipFill>
                  <a:blip xmlns:r="http://schemas.openxmlformats.org/officeDocument/2006/relationships" r:embed="rId14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3-C27C-4B19-B178-2E3857E85DA0}"/>
              </c:ext>
            </c:extLst>
          </c:dPt>
          <c:dPt>
            <c:idx val="22"/>
            <c:marker>
              <c:symbol val="picture"/>
              <c:spPr>
                <a:blipFill>
                  <a:blip xmlns:r="http://schemas.openxmlformats.org/officeDocument/2006/relationships" r:embed="rId14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4-C27C-4B19-B178-2E3857E85DA0}"/>
              </c:ext>
            </c:extLst>
          </c:dPt>
          <c:dPt>
            <c:idx val="23"/>
            <c:marker>
              <c:symbol val="picture"/>
              <c:spPr>
                <a:blipFill>
                  <a:blip xmlns:r="http://schemas.openxmlformats.org/officeDocument/2006/relationships" r:embed="rId14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5-C27C-4B19-B178-2E3857E85DA0}"/>
              </c:ext>
            </c:extLst>
          </c:dPt>
          <c:dPt>
            <c:idx val="24"/>
            <c:marker>
              <c:symbol val="picture"/>
              <c:spPr>
                <a:blipFill>
                  <a:blip xmlns:r="http://schemas.openxmlformats.org/officeDocument/2006/relationships" r:embed="rId14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6-C27C-4B19-B178-2E3857E85DA0}"/>
              </c:ext>
            </c:extLst>
          </c:dPt>
          <c:dPt>
            <c:idx val="25"/>
            <c:marker>
              <c:symbol val="picture"/>
              <c:spPr>
                <a:blipFill>
                  <a:blip xmlns:r="http://schemas.openxmlformats.org/officeDocument/2006/relationships" r:embed="rId14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7-C27C-4B19-B178-2E3857E85DA0}"/>
              </c:ext>
            </c:extLst>
          </c:dPt>
          <c:dPt>
            <c:idx val="26"/>
            <c:marker>
              <c:symbol val="picture"/>
              <c:spPr>
                <a:blipFill>
                  <a:blip xmlns:r="http://schemas.openxmlformats.org/officeDocument/2006/relationships" r:embed="rId15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8-C27C-4B19-B178-2E3857E85DA0}"/>
              </c:ext>
            </c:extLst>
          </c:dPt>
          <c:dPt>
            <c:idx val="27"/>
            <c:marker>
              <c:symbol val="picture"/>
              <c:spPr>
                <a:blipFill>
                  <a:blip xmlns:r="http://schemas.openxmlformats.org/officeDocument/2006/relationships" r:embed="rId15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9-C27C-4B19-B178-2E3857E85DA0}"/>
              </c:ext>
            </c:extLst>
          </c:dPt>
          <c:dPt>
            <c:idx val="28"/>
            <c:marker>
              <c:symbol val="picture"/>
              <c:spPr>
                <a:blipFill>
                  <a:blip xmlns:r="http://schemas.openxmlformats.org/officeDocument/2006/relationships" r:embed="rId15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A-C27C-4B19-B178-2E3857E85DA0}"/>
              </c:ext>
            </c:extLst>
          </c:dPt>
          <c:dPt>
            <c:idx val="29"/>
            <c:marker>
              <c:symbol val="picture"/>
              <c:spPr>
                <a:blipFill>
                  <a:blip xmlns:r="http://schemas.openxmlformats.org/officeDocument/2006/relationships" r:embed="rId15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B-C27C-4B19-B178-2E3857E85DA0}"/>
              </c:ext>
            </c:extLst>
          </c:dPt>
          <c:dPt>
            <c:idx val="30"/>
            <c:marker>
              <c:symbol val="picture"/>
              <c:spPr>
                <a:blipFill>
                  <a:blip xmlns:r="http://schemas.openxmlformats.org/officeDocument/2006/relationships" r:embed="rId15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C-C27C-4B19-B178-2E3857E85DA0}"/>
              </c:ext>
            </c:extLst>
          </c:dPt>
          <c:dPt>
            <c:idx val="31"/>
            <c:marker>
              <c:symbol val="picture"/>
              <c:spPr>
                <a:blipFill>
                  <a:blip xmlns:r="http://schemas.openxmlformats.org/officeDocument/2006/relationships" r:embed="rId15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D-C27C-4B19-B178-2E3857E85DA0}"/>
              </c:ext>
            </c:extLst>
          </c:dPt>
          <c:dPt>
            <c:idx val="32"/>
            <c:marker>
              <c:symbol val="picture"/>
              <c:spPr>
                <a:blipFill>
                  <a:blip xmlns:r="http://schemas.openxmlformats.org/officeDocument/2006/relationships" r:embed="rId15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E-C27C-4B19-B178-2E3857E85DA0}"/>
              </c:ext>
            </c:extLst>
          </c:dPt>
          <c:dPt>
            <c:idx val="33"/>
            <c:marker>
              <c:symbol val="picture"/>
              <c:spPr>
                <a:blipFill>
                  <a:blip xmlns:r="http://schemas.openxmlformats.org/officeDocument/2006/relationships" r:embed="rId15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F-C27C-4B19-B178-2E3857E85DA0}"/>
              </c:ext>
            </c:extLst>
          </c:dPt>
          <c:dPt>
            <c:idx val="34"/>
            <c:marker>
              <c:symbol val="picture"/>
              <c:spPr>
                <a:blipFill>
                  <a:blip xmlns:r="http://schemas.openxmlformats.org/officeDocument/2006/relationships" r:embed="rId15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0-C27C-4B19-B178-2E3857E85DA0}"/>
              </c:ext>
            </c:extLst>
          </c:dPt>
          <c:dPt>
            <c:idx val="36"/>
            <c:marker>
              <c:symbol val="picture"/>
              <c:spPr>
                <a:blipFill>
                  <a:blip xmlns:r="http://schemas.openxmlformats.org/officeDocument/2006/relationships" r:embed="rId15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1-C27C-4B19-B178-2E3857E85DA0}"/>
              </c:ext>
            </c:extLst>
          </c:dPt>
          <c:dPt>
            <c:idx val="37"/>
            <c:marker>
              <c:symbol val="picture"/>
              <c:spPr>
                <a:blipFill>
                  <a:blip xmlns:r="http://schemas.openxmlformats.org/officeDocument/2006/relationships" r:embed="rId16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2-C27C-4B19-B178-2E3857E85DA0}"/>
              </c:ext>
            </c:extLst>
          </c:dPt>
          <c:dPt>
            <c:idx val="38"/>
            <c:marker>
              <c:symbol val="picture"/>
              <c:spPr>
                <a:blipFill>
                  <a:blip xmlns:r="http://schemas.openxmlformats.org/officeDocument/2006/relationships" r:embed="rId16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3-C27C-4B19-B178-2E3857E85DA0}"/>
              </c:ext>
            </c:extLst>
          </c:dPt>
          <c:dPt>
            <c:idx val="39"/>
            <c:marker>
              <c:symbol val="picture"/>
              <c:spPr>
                <a:blipFill>
                  <a:blip xmlns:r="http://schemas.openxmlformats.org/officeDocument/2006/relationships" r:embed="rId16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4-C27C-4B19-B178-2E3857E85DA0}"/>
              </c:ext>
            </c:extLst>
          </c:dPt>
          <c:dPt>
            <c:idx val="40"/>
            <c:marker>
              <c:symbol val="picture"/>
              <c:spPr>
                <a:blipFill>
                  <a:blip xmlns:r="http://schemas.openxmlformats.org/officeDocument/2006/relationships" r:embed="rId16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5-C27C-4B19-B178-2E3857E85DA0}"/>
              </c:ext>
            </c:extLst>
          </c:dPt>
          <c:dPt>
            <c:idx val="41"/>
            <c:marker>
              <c:symbol val="picture"/>
              <c:spPr>
                <a:blipFill>
                  <a:blip xmlns:r="http://schemas.openxmlformats.org/officeDocument/2006/relationships" r:embed="rId16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6-C27C-4B19-B178-2E3857E85DA0}"/>
              </c:ext>
            </c:extLst>
          </c:dPt>
          <c:dLbls>
            <c:dLbl>
              <c:idx val="0"/>
              <c:tx>
                <c:strRef>
                  <c:f>' '!$A$2</c:f>
                  <c:strCache>
                    <c:ptCount val="1"/>
                    <c:pt idx="0">
                      <c:v>SM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{CE24FBEC-F775-40FA-B97D-69E843A59448}</c15:txfldGUID>
                      <c15:f>' '!$A$2</c15:f>
                      <c15:dlblFieldTableCache>
                        <c:ptCount val="1"/>
                        <c:pt idx="0">
                          <c:v>SM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7E-C27C-4B19-B178-2E3857E85DA0}"/>
                </c:ext>
              </c:extLst>
            </c:dLbl>
            <c:dLbl>
              <c:idx val="1"/>
              <c:tx>
                <c:strRef>
                  <c:f>' '!$A$3</c:f>
                  <c:strCache>
                    <c:ptCount val="1"/>
                    <c:pt idx="0">
                      <c:v>MM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{8BC97B1D-2775-442A-B044-79DD1CB48FB6}</c15:txfldGUID>
                      <c15:f>' '!$A$3</c15:f>
                      <c15:dlblFieldTableCache>
                        <c:ptCount val="1"/>
                        <c:pt idx="0">
                          <c:v>MM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7F-C27C-4B19-B178-2E3857E85DA0}"/>
                </c:ext>
              </c:extLst>
            </c:dLbl>
            <c:dLbl>
              <c:idx val="2"/>
              <c:tx>
                <c:strRef>
                  <c:f>' '!$A$4</c:f>
                  <c:strCache>
                    <c:ptCount val="1"/>
                    <c:pt idx="0">
                      <c:v>SV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{D7E7F7EA-2517-4C3D-BDBD-4391B15725AC}</c15:txfldGUID>
                      <c15:f>' '!$A$4</c15:f>
                      <c15:dlblFieldTableCache>
                        <c:ptCount val="1"/>
                        <c:pt idx="0">
                          <c:v>SV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80-C27C-4B19-B178-2E3857E85DA0}"/>
                </c:ext>
              </c:extLst>
            </c:dLbl>
            <c:dLbl>
              <c:idx val="3"/>
              <c:tx>
                <c:strRef>
                  <c:f>' '!$A$5</c:f>
                  <c:strCache>
                    <c:ptCount val="1"/>
                    <c:pt idx="0">
                      <c:v>BT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{B87A8A43-5570-4DA2-BB7C-BD5BD91F7EA6}</c15:txfldGUID>
                      <c15:f>' '!$A$5</c15:f>
                      <c15:dlblFieldTableCache>
                        <c:ptCount val="1"/>
                        <c:pt idx="0">
                          <c:v>BT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81-C27C-4B19-B178-2E3857E85DA0}"/>
                </c:ext>
              </c:extLst>
            </c:dLbl>
            <c:dLbl>
              <c:idx val="4"/>
              <c:tx>
                <c:strRef>
                  <c:f>' '!$A$6</c:f>
                  <c:strCache>
                    <c:ptCount val="1"/>
                    <c:pt idx="0">
                      <c:v>BH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{E69E4FAE-5916-44FF-AD27-20C1CC72E75D}</c15:txfldGUID>
                      <c15:f>' '!$A$6</c15:f>
                      <c15:dlblFieldTableCache>
                        <c:ptCount val="1"/>
                        <c:pt idx="0">
                          <c:v>BH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82-C27C-4B19-B178-2E3857E85DA0}"/>
                </c:ext>
              </c:extLst>
            </c:dLbl>
            <c:dLbl>
              <c:idx val="5"/>
              <c:tx>
                <c:strRef>
                  <c:f>' '!$A$7</c:f>
                  <c:strCache>
                    <c:ptCount val="1"/>
                    <c:pt idx="0">
                      <c:v>SJ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{308971FA-172A-4A7E-A52A-C0DCCFE0F602}</c15:txfldGUID>
                      <c15:f>' '!$A$7</c15:f>
                      <c15:dlblFieldTableCache>
                        <c:ptCount val="1"/>
                        <c:pt idx="0">
                          <c:v>SJ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83-C27C-4B19-B178-2E3857E85DA0}"/>
                </c:ext>
              </c:extLst>
            </c:dLbl>
            <c:dLbl>
              <c:idx val="6"/>
              <c:tx>
                <c:strRef>
                  <c:f>' '!$A$8</c:f>
                  <c:strCache>
                    <c:ptCount val="1"/>
                    <c:pt idx="0">
                      <c:v>BN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{AA04FDEC-03CE-4CAB-8A7D-82D5824DE366}</c15:txfldGUID>
                      <c15:f>' '!$A$8</c15:f>
                      <c15:dlblFieldTableCache>
                        <c:ptCount val="1"/>
                        <c:pt idx="0">
                          <c:v>BN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84-C27C-4B19-B178-2E3857E85DA0}"/>
                </c:ext>
              </c:extLst>
            </c:dLbl>
            <c:dLbl>
              <c:idx val="7"/>
              <c:tx>
                <c:strRef>
                  <c:f>' '!$A$9</c:f>
                  <c:strCache>
                    <c:ptCount val="1"/>
                    <c:pt idx="0">
                      <c:v>AB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{33F13EC6-9064-44CC-8E82-7376B6315029}</c15:txfldGUID>
                      <c15:f>' '!$A$9</c15:f>
                      <c15:dlblFieldTableCache>
                        <c:ptCount val="1"/>
                        <c:pt idx="0">
                          <c:v>AB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85-C27C-4B19-B178-2E3857E85DA0}"/>
                </c:ext>
              </c:extLst>
            </c:dLbl>
            <c:dLbl>
              <c:idx val="8"/>
              <c:tx>
                <c:strRef>
                  <c:f>' '!$A$10</c:f>
                  <c:strCache>
                    <c:ptCount val="1"/>
                    <c:pt idx="0">
                      <c:v>NT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{685475B4-F8C9-42E8-A4AB-B7C76625E9B5}</c15:txfldGUID>
                      <c15:f>' '!$A$10</c15:f>
                      <c15:dlblFieldTableCache>
                        <c:ptCount val="1"/>
                        <c:pt idx="0">
                          <c:v>NT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86-C27C-4B19-B178-2E3857E85DA0}"/>
                </c:ext>
              </c:extLst>
            </c:dLbl>
            <c:dLbl>
              <c:idx val="9"/>
              <c:tx>
                <c:strRef>
                  <c:f>' '!$A$11</c:f>
                  <c:strCache>
                    <c:ptCount val="1"/>
                    <c:pt idx="0">
                      <c:v>IS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{9153F16D-B9BD-45BD-B0D2-1E6FD7E7F561}</c15:txfldGUID>
                      <c15:f>' '!$A$11</c15:f>
                      <c15:dlblFieldTableCache>
                        <c:ptCount val="1"/>
                        <c:pt idx="0">
                          <c:v>IS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87-C27C-4B19-B178-2E3857E85DA0}"/>
                </c:ext>
              </c:extLst>
            </c:dLbl>
            <c:dLbl>
              <c:idx val="10"/>
              <c:tx>
                <c:strRef>
                  <c:f>' '!$A$12</c:f>
                  <c:strCache>
                    <c:ptCount val="1"/>
                    <c:pt idx="0">
                      <c:v>AR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{ED2336C5-BC7A-4582-A0BF-4D3962323657}</c15:txfldGUID>
                      <c15:f>' '!$A$12</c15:f>
                      <c15:dlblFieldTableCache>
                        <c:ptCount val="1"/>
                        <c:pt idx="0">
                          <c:v>AR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88-C27C-4B19-B178-2E3857E85DA0}"/>
                </c:ext>
              </c:extLst>
            </c:dLbl>
            <c:dLbl>
              <c:idx val="11"/>
              <c:tx>
                <c:strRef>
                  <c:f>' '!$A$13</c:f>
                  <c:strCache>
                    <c:ptCount val="1"/>
                    <c:pt idx="0">
                      <c:v>CJ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{5C9B040F-FB72-4E7B-87F5-0075E2A5B90B}</c15:txfldGUID>
                      <c15:f>' '!$A$13</c15:f>
                      <c15:dlblFieldTableCache>
                        <c:ptCount val="1"/>
                        <c:pt idx="0">
                          <c:v>CJ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89-C27C-4B19-B178-2E3857E85DA0}"/>
                </c:ext>
              </c:extLst>
            </c:dLbl>
            <c:dLbl>
              <c:idx val="12"/>
              <c:tx>
                <c:strRef>
                  <c:f>' '!$A$14</c:f>
                  <c:strCache>
                    <c:ptCount val="1"/>
                    <c:pt idx="0">
                      <c:v>MS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{5B62D944-3929-4B80-8596-F6552006F322}</c15:txfldGUID>
                      <c15:f>' '!$A$14</c15:f>
                      <c15:dlblFieldTableCache>
                        <c:ptCount val="1"/>
                        <c:pt idx="0">
                          <c:v>MS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8A-C27C-4B19-B178-2E3857E85DA0}"/>
                </c:ext>
              </c:extLst>
            </c:dLbl>
            <c:dLbl>
              <c:idx val="13"/>
              <c:tx>
                <c:strRef>
                  <c:f>' '!$A$15</c:f>
                  <c:strCache>
                    <c:ptCount val="1"/>
                    <c:pt idx="0">
                      <c:v>HR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{257E4851-B261-4E76-B6D7-E549E8F50438}</c15:txfldGUID>
                      <c15:f>' '!$A$15</c15:f>
                      <c15:dlblFieldTableCache>
                        <c:ptCount val="1"/>
                        <c:pt idx="0">
                          <c:v>HR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8B-C27C-4B19-B178-2E3857E85DA0}"/>
                </c:ext>
              </c:extLst>
            </c:dLbl>
            <c:dLbl>
              <c:idx val="14"/>
              <c:tx>
                <c:strRef>
                  <c:f>' '!$A$16</c:f>
                  <c:strCache>
                    <c:ptCount val="1"/>
                    <c:pt idx="0">
                      <c:v>BC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{6E4BA067-CBBD-4C2D-A644-FB722603F39D}</c15:txfldGUID>
                      <c15:f>' '!$A$16</c15:f>
                      <c15:dlblFieldTableCache>
                        <c:ptCount val="1"/>
                        <c:pt idx="0">
                          <c:v>BC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8C-C27C-4B19-B178-2E3857E85DA0}"/>
                </c:ext>
              </c:extLst>
            </c:dLbl>
            <c:dLbl>
              <c:idx val="15"/>
              <c:tx>
                <c:strRef>
                  <c:f>' '!$A$17</c:f>
                  <c:strCache>
                    <c:ptCount val="1"/>
                    <c:pt idx="0">
                      <c:v>VS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{FD9239F1-E8B9-4413-8F64-69A3861B1207}</c15:txfldGUID>
                      <c15:f>' '!$A$17</c15:f>
                      <c15:dlblFieldTableCache>
                        <c:ptCount val="1"/>
                        <c:pt idx="0">
                          <c:v>VS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8D-C27C-4B19-B178-2E3857E85DA0}"/>
                </c:ext>
              </c:extLst>
            </c:dLbl>
            <c:dLbl>
              <c:idx val="16"/>
              <c:tx>
                <c:strRef>
                  <c:f>' '!$A$18</c:f>
                  <c:strCache>
                    <c:ptCount val="1"/>
                    <c:pt idx="0">
                      <c:v>TM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{A2AA8630-5DCC-436C-BE31-B10290341A3F}</c15:txfldGUID>
                      <c15:f>' '!$A$18</c15:f>
                      <c15:dlblFieldTableCache>
                        <c:ptCount val="1"/>
                        <c:pt idx="0">
                          <c:v>TM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8E-C27C-4B19-B178-2E3857E85DA0}"/>
                </c:ext>
              </c:extLst>
            </c:dLbl>
            <c:dLbl>
              <c:idx val="17"/>
              <c:tx>
                <c:strRef>
                  <c:f>' '!$A$19</c:f>
                  <c:strCache>
                    <c:ptCount val="1"/>
                    <c:pt idx="0">
                      <c:v>HD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{A67D892C-B79C-4066-B175-A304C7FFB975}</c15:txfldGUID>
                      <c15:f>' '!$A$19</c15:f>
                      <c15:dlblFieldTableCache>
                        <c:ptCount val="1"/>
                        <c:pt idx="0">
                          <c:v>HD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8F-C27C-4B19-B178-2E3857E85DA0}"/>
                </c:ext>
              </c:extLst>
            </c:dLbl>
            <c:dLbl>
              <c:idx val="18"/>
              <c:tx>
                <c:strRef>
                  <c:f>' '!$A$20</c:f>
                  <c:strCache>
                    <c:ptCount val="1"/>
                    <c:pt idx="0">
                      <c:v>SB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{4665F86C-9EA4-41FD-860A-031112479B82}</c15:txfldGUID>
                      <c15:f>' '!$A$20</c15:f>
                      <c15:dlblFieldTableCache>
                        <c:ptCount val="1"/>
                        <c:pt idx="0">
                          <c:v>SB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90-C27C-4B19-B178-2E3857E85DA0}"/>
                </c:ext>
              </c:extLst>
            </c:dLbl>
            <c:dLbl>
              <c:idx val="19"/>
              <c:tx>
                <c:strRef>
                  <c:f>' '!$A$21</c:f>
                  <c:strCache>
                    <c:ptCount val="1"/>
                    <c:pt idx="0">
                      <c:v>BV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{F14A4C1D-22BD-4854-9000-7D4DA7C6DDB9}</c15:txfldGUID>
                      <c15:f>' '!$A$21</c15:f>
                      <c15:dlblFieldTableCache>
                        <c:ptCount val="1"/>
                        <c:pt idx="0">
                          <c:v>BV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91-C27C-4B19-B178-2E3857E85DA0}"/>
                </c:ext>
              </c:extLst>
            </c:dLbl>
            <c:dLbl>
              <c:idx val="20"/>
              <c:tx>
                <c:strRef>
                  <c:f>' '!$A$22</c:f>
                  <c:strCache>
                    <c:ptCount val="1"/>
                    <c:pt idx="0">
                      <c:v>CV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{96D0265E-677C-40ED-A15D-5C2DF16399CD}</c15:txfldGUID>
                      <c15:f>' '!$A$22</c15:f>
                      <c15:dlblFieldTableCache>
                        <c:ptCount val="1"/>
                        <c:pt idx="0">
                          <c:v>CV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92-C27C-4B19-B178-2E3857E85DA0}"/>
                </c:ext>
              </c:extLst>
            </c:dLbl>
            <c:dLbl>
              <c:idx val="21"/>
              <c:tx>
                <c:strRef>
                  <c:f>' '!$A$23</c:f>
                  <c:strCache>
                    <c:ptCount val="1"/>
                    <c:pt idx="0">
                      <c:v>VN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{A14678C6-24BF-464A-8521-F135AA4F5B61}</c15:txfldGUID>
                      <c15:f>' '!$A$23</c15:f>
                      <c15:dlblFieldTableCache>
                        <c:ptCount val="1"/>
                        <c:pt idx="0">
                          <c:v>VN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93-C27C-4B19-B178-2E3857E85DA0}"/>
                </c:ext>
              </c:extLst>
            </c:dLbl>
            <c:dLbl>
              <c:idx val="22"/>
              <c:tx>
                <c:strRef>
                  <c:f>' '!$A$24</c:f>
                  <c:strCache>
                    <c:ptCount val="1"/>
                    <c:pt idx="0">
                      <c:v>GL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{76E1AA7D-B7C3-4642-B1B9-5489CBA07F68}</c15:txfldGUID>
                      <c15:f>' '!$A$24</c15:f>
                      <c15:dlblFieldTableCache>
                        <c:ptCount val="1"/>
                        <c:pt idx="0">
                          <c:v>GL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94-C27C-4B19-B178-2E3857E85DA0}"/>
                </c:ext>
              </c:extLst>
            </c:dLbl>
            <c:dLbl>
              <c:idx val="23"/>
              <c:tx>
                <c:strRef>
                  <c:f>' '!$A$25</c:f>
                  <c:strCache>
                    <c:ptCount val="1"/>
                    <c:pt idx="0">
                      <c:v>CS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{D1F674FA-44A0-4D73-9474-9BB64FE52C1D}</c15:txfldGUID>
                      <c15:f>' '!$A$25</c15:f>
                      <c15:dlblFieldTableCache>
                        <c:ptCount val="1"/>
                        <c:pt idx="0">
                          <c:v>CS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95-C27C-4B19-B178-2E3857E85DA0}"/>
                </c:ext>
              </c:extLst>
            </c:dLbl>
            <c:dLbl>
              <c:idx val="24"/>
              <c:tx>
                <c:strRef>
                  <c:f>' '!$A$26</c:f>
                  <c:strCache>
                    <c:ptCount val="1"/>
                    <c:pt idx="0">
                      <c:v>GJ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{7A3D6627-2BDD-406D-A257-8AC175DFC2D9}</c15:txfldGUID>
                      <c15:f>' '!$A$26</c15:f>
                      <c15:dlblFieldTableCache>
                        <c:ptCount val="1"/>
                        <c:pt idx="0">
                          <c:v>GJ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96-C27C-4B19-B178-2E3857E85DA0}"/>
                </c:ext>
              </c:extLst>
            </c:dLbl>
            <c:dLbl>
              <c:idx val="25"/>
              <c:tx>
                <c:strRef>
                  <c:f>' '!$A$27</c:f>
                  <c:strCache>
                    <c:ptCount val="1"/>
                    <c:pt idx="0">
                      <c:v>VL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{EACE0BC4-CE9D-4704-BACF-4D249BF62460}</c15:txfldGUID>
                      <c15:f>' '!$A$27</c15:f>
                      <c15:dlblFieldTableCache>
                        <c:ptCount val="1"/>
                        <c:pt idx="0">
                          <c:v>VL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97-C27C-4B19-B178-2E3857E85DA0}"/>
                </c:ext>
              </c:extLst>
            </c:dLbl>
            <c:dLbl>
              <c:idx val="26"/>
              <c:tx>
                <c:strRef>
                  <c:f>' '!$A$28</c:f>
                  <c:strCache>
                    <c:ptCount val="1"/>
                    <c:pt idx="0">
                      <c:v>AG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{970AC4B3-844D-466C-9704-EFAF041841F7}</c15:txfldGUID>
                      <c15:f>' '!$A$28</c15:f>
                      <c15:dlblFieldTableCache>
                        <c:ptCount val="1"/>
                        <c:pt idx="0">
                          <c:v>AG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98-C27C-4B19-B178-2E3857E85DA0}"/>
                </c:ext>
              </c:extLst>
            </c:dLbl>
            <c:dLbl>
              <c:idx val="27"/>
              <c:tx>
                <c:strRef>
                  <c:f>' '!$A$29</c:f>
                  <c:strCache>
                    <c:ptCount val="1"/>
                    <c:pt idx="0">
                      <c:v>DB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{60E560C7-ECA0-408B-917C-0FE1CE010434}</c15:txfldGUID>
                      <c15:f>' '!$A$29</c15:f>
                      <c15:dlblFieldTableCache>
                        <c:ptCount val="1"/>
                        <c:pt idx="0">
                          <c:v>DB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99-C27C-4B19-B178-2E3857E85DA0}"/>
                </c:ext>
              </c:extLst>
            </c:dLbl>
            <c:dLbl>
              <c:idx val="28"/>
              <c:tx>
                <c:strRef>
                  <c:f>' '!$A$30</c:f>
                  <c:strCache>
                    <c:ptCount val="1"/>
                    <c:pt idx="0">
                      <c:v>PH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{B80B93BA-616D-4C35-8995-DC983D070C6D}</c15:txfldGUID>
                      <c15:f>' '!$A$30</c15:f>
                      <c15:dlblFieldTableCache>
                        <c:ptCount val="1"/>
                        <c:pt idx="0">
                          <c:v>PH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9A-C27C-4B19-B178-2E3857E85DA0}"/>
                </c:ext>
              </c:extLst>
            </c:dLbl>
            <c:dLbl>
              <c:idx val="29"/>
              <c:tx>
                <c:strRef>
                  <c:f>' '!$A$31</c:f>
                  <c:strCache>
                    <c:ptCount val="1"/>
                    <c:pt idx="0">
                      <c:v>BZ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{1B1B0FFB-FB52-4533-9044-5F6E88449023}</c15:txfldGUID>
                      <c15:f>' '!$A$31</c15:f>
                      <c15:dlblFieldTableCache>
                        <c:ptCount val="1"/>
                        <c:pt idx="0">
                          <c:v>BZ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9B-C27C-4B19-B178-2E3857E85DA0}"/>
                </c:ext>
              </c:extLst>
            </c:dLbl>
            <c:dLbl>
              <c:idx val="30"/>
              <c:tx>
                <c:strRef>
                  <c:f>' '!$A$32</c:f>
                  <c:strCache>
                    <c:ptCount val="1"/>
                    <c:pt idx="0">
                      <c:v>BR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{E4D3BB4E-9E94-4D21-9F4E-ACCD8D38771B}</c15:txfldGUID>
                      <c15:f>' '!$A$32</c15:f>
                      <c15:dlblFieldTableCache>
                        <c:ptCount val="1"/>
                        <c:pt idx="0">
                          <c:v>BR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9C-C27C-4B19-B178-2E3857E85DA0}"/>
                </c:ext>
              </c:extLst>
            </c:dLbl>
            <c:dLbl>
              <c:idx val="31"/>
              <c:tx>
                <c:strRef>
                  <c:f>' '!$A$33</c:f>
                  <c:strCache>
                    <c:ptCount val="1"/>
                    <c:pt idx="0">
                      <c:v>TL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{388F6AE4-5779-4864-B7B2-33F887E58265}</c15:txfldGUID>
                      <c15:f>' '!$A$33</c15:f>
                      <c15:dlblFieldTableCache>
                        <c:ptCount val="1"/>
                        <c:pt idx="0">
                          <c:v>TL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9D-C27C-4B19-B178-2E3857E85DA0}"/>
                </c:ext>
              </c:extLst>
            </c:dLbl>
            <c:dLbl>
              <c:idx val="32"/>
              <c:tx>
                <c:strRef>
                  <c:f>' '!$A$34</c:f>
                  <c:strCache>
                    <c:ptCount val="1"/>
                    <c:pt idx="0">
                      <c:v>MH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{5BFE690E-33E2-4C33-AD32-28406D044CDD}</c15:txfldGUID>
                      <c15:f>' '!$A$34</c15:f>
                      <c15:dlblFieldTableCache>
                        <c:ptCount val="1"/>
                        <c:pt idx="0">
                          <c:v>MH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9E-C27C-4B19-B178-2E3857E85DA0}"/>
                </c:ext>
              </c:extLst>
            </c:dLbl>
            <c:dLbl>
              <c:idx val="33"/>
              <c:tx>
                <c:strRef>
                  <c:f>' '!$A$35</c:f>
                  <c:strCache>
                    <c:ptCount val="1"/>
                    <c:pt idx="0">
                      <c:v>DJ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{AB6B71CE-3D47-427A-A375-B7EA77FCC348}</c15:txfldGUID>
                      <c15:f>' '!$A$35</c15:f>
                      <c15:dlblFieldTableCache>
                        <c:ptCount val="1"/>
                        <c:pt idx="0">
                          <c:v>DJ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9F-C27C-4B19-B178-2E3857E85DA0}"/>
                </c:ext>
              </c:extLst>
            </c:dLbl>
            <c:dLbl>
              <c:idx val="34"/>
              <c:tx>
                <c:strRef>
                  <c:f>' '!$A$36</c:f>
                  <c:strCache>
                    <c:ptCount val="1"/>
                    <c:pt idx="0">
                      <c:v>OT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{BF69E9B9-8A34-4B3E-96D0-099F423F60BF}</c15:txfldGUID>
                      <c15:f>' '!$A$36</c15:f>
                      <c15:dlblFieldTableCache>
                        <c:ptCount val="1"/>
                        <c:pt idx="0">
                          <c:v>OT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A0-C27C-4B19-B178-2E3857E85DA0}"/>
                </c:ext>
              </c:extLst>
            </c:dLbl>
            <c:dLbl>
              <c:idx val="35"/>
              <c:tx>
                <c:strRef>
                  <c:f>' '!$A$37</c:f>
                  <c:strCache>
                    <c:ptCount val="1"/>
                    <c:pt idx="0">
                      <c:v>B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{D0BDDE5C-9B30-4520-8FC9-64DA49FE1426}</c15:txfldGUID>
                      <c15:f>' '!$A$37</c15:f>
                      <c15:dlblFieldTableCache>
                        <c:ptCount val="1"/>
                        <c:pt idx="0">
                          <c:v>B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D6-C27C-4B19-B178-2E3857E85DA0}"/>
                </c:ext>
              </c:extLst>
            </c:dLbl>
            <c:dLbl>
              <c:idx val="36"/>
              <c:tx>
                <c:strRef>
                  <c:f>' '!$A$38</c:f>
                  <c:strCache>
                    <c:ptCount val="1"/>
                    <c:pt idx="0">
                      <c:v>IF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{0ED56BD0-0BDF-45D4-9087-F9CB95BEE6DA}</c15:txfldGUID>
                      <c15:f>' '!$A$38</c15:f>
                      <c15:dlblFieldTableCache>
                        <c:ptCount val="1"/>
                        <c:pt idx="0">
                          <c:v>IF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A1-C27C-4B19-B178-2E3857E85DA0}"/>
                </c:ext>
              </c:extLst>
            </c:dLbl>
            <c:dLbl>
              <c:idx val="37"/>
              <c:tx>
                <c:strRef>
                  <c:f>' '!$A$39</c:f>
                  <c:strCache>
                    <c:ptCount val="1"/>
                    <c:pt idx="0">
                      <c:v>IL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{8F26E72B-6F94-4181-BCDE-CC38F37C613B}</c15:txfldGUID>
                      <c15:f>' '!$A$39</c15:f>
                      <c15:dlblFieldTableCache>
                        <c:ptCount val="1"/>
                        <c:pt idx="0">
                          <c:v>IL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A2-C27C-4B19-B178-2E3857E85DA0}"/>
                </c:ext>
              </c:extLst>
            </c:dLbl>
            <c:dLbl>
              <c:idx val="38"/>
              <c:tx>
                <c:strRef>
                  <c:f>' '!$A$40</c:f>
                  <c:strCache>
                    <c:ptCount val="1"/>
                    <c:pt idx="0">
                      <c:v>CT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{B552D205-F69A-410C-9F94-7A2D23449845}</c15:txfldGUID>
                      <c15:f>' '!$A$40</c15:f>
                      <c15:dlblFieldTableCache>
                        <c:ptCount val="1"/>
                        <c:pt idx="0">
                          <c:v>CT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A3-C27C-4B19-B178-2E3857E85DA0}"/>
                </c:ext>
              </c:extLst>
            </c:dLbl>
            <c:dLbl>
              <c:idx val="39"/>
              <c:tx>
                <c:strRef>
                  <c:f>' '!$A$41</c:f>
                  <c:strCache>
                    <c:ptCount val="1"/>
                    <c:pt idx="0">
                      <c:v>TR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{D9E6AD66-0415-4762-A52B-FA727B787D1B}</c15:txfldGUID>
                      <c15:f>' '!$A$41</c15:f>
                      <c15:dlblFieldTableCache>
                        <c:ptCount val="1"/>
                        <c:pt idx="0">
                          <c:v>TR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A4-C27C-4B19-B178-2E3857E85DA0}"/>
                </c:ext>
              </c:extLst>
            </c:dLbl>
            <c:dLbl>
              <c:idx val="40"/>
              <c:tx>
                <c:strRef>
                  <c:f>' '!$A$42</c:f>
                  <c:strCache>
                    <c:ptCount val="1"/>
                    <c:pt idx="0">
                      <c:v>GR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{B75B684B-6D08-456B-AF32-47CF8F2D6593}</c15:txfldGUID>
                      <c15:f>' '!$A$42</c15:f>
                      <c15:dlblFieldTableCache>
                        <c:ptCount val="1"/>
                        <c:pt idx="0">
                          <c:v>GR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A5-C27C-4B19-B178-2E3857E85DA0}"/>
                </c:ext>
              </c:extLst>
            </c:dLbl>
            <c:dLbl>
              <c:idx val="41"/>
              <c:tx>
                <c:strRef>
                  <c:f>' '!$A$43</c:f>
                  <c:strCache>
                    <c:ptCount val="1"/>
                    <c:pt idx="0">
                      <c:v>CL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{49C54D0E-51E5-46E2-BDA9-9A16605D9D52}</c15:txfldGUID>
                      <c15:f>' '!$A$43</c15:f>
                      <c15:dlblFieldTableCache>
                        <c:ptCount val="1"/>
                        <c:pt idx="0">
                          <c:v>CL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A6-C27C-4B19-B178-2E3857E85DA0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 '!$R$2:$R$43</c:f>
              <c:numCache>
                <c:formatCode>General</c:formatCode>
                <c:ptCount val="4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3.48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4.24</c:v>
                </c:pt>
                <c:pt idx="12">
                  <c:v>#N/A</c:v>
                </c:pt>
                <c:pt idx="13">
                  <c:v>5.45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5.34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6.43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</c:numCache>
            </c:numRef>
          </c:xVal>
          <c:yVal>
            <c:numRef>
              <c:f>' '!$S$2:$S$43</c:f>
              <c:numCache>
                <c:formatCode>General</c:formatCode>
                <c:ptCount val="42"/>
                <c:pt idx="0">
                  <c:v>3.95</c:v>
                </c:pt>
                <c:pt idx="1">
                  <c:v>4.58</c:v>
                </c:pt>
                <c:pt idx="2">
                  <c:v>5.62</c:v>
                </c:pt>
                <c:pt idx="3">
                  <c:v>6.1</c:v>
                </c:pt>
                <c:pt idx="4">
                  <c:v>6.79</c:v>
                </c:pt>
                <c:pt idx="5">
                  <c:v>4.08</c:v>
                </c:pt>
                <c:pt idx="6">
                  <c:v>4.8600000000000003</c:v>
                </c:pt>
                <c:pt idx="7">
                  <c:v>4.24</c:v>
                </c:pt>
                <c:pt idx="8">
                  <c:v>5.95</c:v>
                </c:pt>
                <c:pt idx="9">
                  <c:v>6.42</c:v>
                </c:pt>
                <c:pt idx="10">
                  <c:v>3.23</c:v>
                </c:pt>
                <c:pt idx="11">
                  <c:v>6.6</c:v>
                </c:pt>
                <c:pt idx="12">
                  <c:v>4.93</c:v>
                </c:pt>
                <c:pt idx="13">
                  <c:v>6.26</c:v>
                </c:pt>
                <c:pt idx="14">
                  <c:v>6.1150000000000002</c:v>
                </c:pt>
                <c:pt idx="15">
                  <c:v>6.7</c:v>
                </c:pt>
                <c:pt idx="16">
                  <c:v>3.05</c:v>
                </c:pt>
                <c:pt idx="17">
                  <c:v>3.95</c:v>
                </c:pt>
                <c:pt idx="18">
                  <c:v>4.72</c:v>
                </c:pt>
                <c:pt idx="19">
                  <c:v>4.95</c:v>
                </c:pt>
                <c:pt idx="20">
                  <c:v>5.66</c:v>
                </c:pt>
                <c:pt idx="21">
                  <c:v>6.28</c:v>
                </c:pt>
                <c:pt idx="22">
                  <c:v>6.72</c:v>
                </c:pt>
                <c:pt idx="23">
                  <c:v>3.39</c:v>
                </c:pt>
                <c:pt idx="24">
                  <c:v>4.0999999999999996</c:v>
                </c:pt>
                <c:pt idx="25">
                  <c:v>4.62</c:v>
                </c:pt>
                <c:pt idx="26">
                  <c:v>5.0999999999999996</c:v>
                </c:pt>
                <c:pt idx="27">
                  <c:v>5.45</c:v>
                </c:pt>
                <c:pt idx="28">
                  <c:v>5.73</c:v>
                </c:pt>
                <c:pt idx="29">
                  <c:v>6.15</c:v>
                </c:pt>
                <c:pt idx="30">
                  <c:v>6.6849999999999996</c:v>
                </c:pt>
                <c:pt idx="31">
                  <c:v>7.4</c:v>
                </c:pt>
                <c:pt idx="32">
                  <c:v>3.81</c:v>
                </c:pt>
                <c:pt idx="33">
                  <c:v>4.29</c:v>
                </c:pt>
                <c:pt idx="34">
                  <c:v>4.78</c:v>
                </c:pt>
                <c:pt idx="35">
                  <c:v>0</c:v>
                </c:pt>
                <c:pt idx="36">
                  <c:v>5.83</c:v>
                </c:pt>
                <c:pt idx="37">
                  <c:v>3.2</c:v>
                </c:pt>
                <c:pt idx="38">
                  <c:v>6.99</c:v>
                </c:pt>
                <c:pt idx="39">
                  <c:v>5.24</c:v>
                </c:pt>
                <c:pt idx="40">
                  <c:v>5.75</c:v>
                </c:pt>
                <c:pt idx="41">
                  <c:v>6.41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7-C27C-4B19-B178-2E3857E85DA0}"/>
            </c:ext>
          </c:extLst>
        </c:ser>
        <c:ser>
          <c:idx val="4"/>
          <c:order val="4"/>
          <c:tx>
            <c:v>L5</c:v>
          </c:tx>
          <c:spPr>
            <a:ln w="19050">
              <a:noFill/>
            </a:ln>
          </c:spPr>
          <c:dPt>
            <c:idx val="0"/>
            <c:marker>
              <c:symbol val="picture"/>
              <c:spPr>
                <a:blipFill>
                  <a:blip xmlns:r="http://schemas.openxmlformats.org/officeDocument/2006/relationships" r:embed="rId16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8-C27C-4B19-B178-2E3857E85DA0}"/>
              </c:ext>
            </c:extLst>
          </c:dPt>
          <c:dPt>
            <c:idx val="1"/>
            <c:marker>
              <c:symbol val="picture"/>
              <c:spPr>
                <a:blipFill>
                  <a:blip xmlns:r="http://schemas.openxmlformats.org/officeDocument/2006/relationships" r:embed="rId16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9-C27C-4B19-B178-2E3857E85DA0}"/>
              </c:ext>
            </c:extLst>
          </c:dPt>
          <c:dPt>
            <c:idx val="2"/>
            <c:marker>
              <c:symbol val="picture"/>
              <c:spPr>
                <a:blipFill>
                  <a:blip xmlns:r="http://schemas.openxmlformats.org/officeDocument/2006/relationships" r:embed="rId16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A-C27C-4B19-B178-2E3857E85DA0}"/>
              </c:ext>
            </c:extLst>
          </c:dPt>
          <c:dPt>
            <c:idx val="3"/>
            <c:marker>
              <c:symbol val="picture"/>
              <c:spPr>
                <a:blipFill>
                  <a:blip xmlns:r="http://schemas.openxmlformats.org/officeDocument/2006/relationships" r:embed="rId16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B-C27C-4B19-B178-2E3857E85DA0}"/>
              </c:ext>
            </c:extLst>
          </c:dPt>
          <c:dPt>
            <c:idx val="4"/>
            <c:marker>
              <c:symbol val="picture"/>
              <c:spPr>
                <a:blipFill>
                  <a:blip xmlns:r="http://schemas.openxmlformats.org/officeDocument/2006/relationships" r:embed="rId16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C-C27C-4B19-B178-2E3857E85DA0}"/>
              </c:ext>
            </c:extLst>
          </c:dPt>
          <c:dPt>
            <c:idx val="5"/>
            <c:marker>
              <c:symbol val="picture"/>
              <c:spPr>
                <a:blipFill>
                  <a:blip xmlns:r="http://schemas.openxmlformats.org/officeDocument/2006/relationships" r:embed="rId17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D-C27C-4B19-B178-2E3857E85DA0}"/>
              </c:ext>
            </c:extLst>
          </c:dPt>
          <c:dPt>
            <c:idx val="6"/>
            <c:marker>
              <c:symbol val="picture"/>
              <c:spPr>
                <a:blipFill>
                  <a:blip xmlns:r="http://schemas.openxmlformats.org/officeDocument/2006/relationships" r:embed="rId17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E-C27C-4B19-B178-2E3857E85DA0}"/>
              </c:ext>
            </c:extLst>
          </c:dPt>
          <c:dPt>
            <c:idx val="7"/>
            <c:marker>
              <c:symbol val="picture"/>
              <c:spPr>
                <a:blipFill>
                  <a:blip xmlns:r="http://schemas.openxmlformats.org/officeDocument/2006/relationships" r:embed="rId17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F-C27C-4B19-B178-2E3857E85DA0}"/>
              </c:ext>
            </c:extLst>
          </c:dPt>
          <c:dPt>
            <c:idx val="8"/>
            <c:marker>
              <c:symbol val="picture"/>
              <c:spPr>
                <a:blipFill>
                  <a:blip xmlns:r="http://schemas.openxmlformats.org/officeDocument/2006/relationships" r:embed="rId17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0-C27C-4B19-B178-2E3857E85DA0}"/>
              </c:ext>
            </c:extLst>
          </c:dPt>
          <c:dPt>
            <c:idx val="9"/>
            <c:marker>
              <c:symbol val="picture"/>
              <c:spPr>
                <a:blipFill>
                  <a:blip xmlns:r="http://schemas.openxmlformats.org/officeDocument/2006/relationships" r:embed="rId17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1-C27C-4B19-B178-2E3857E85DA0}"/>
              </c:ext>
            </c:extLst>
          </c:dPt>
          <c:dPt>
            <c:idx val="10"/>
            <c:marker>
              <c:symbol val="picture"/>
              <c:spPr>
                <a:blipFill>
                  <a:blip xmlns:r="http://schemas.openxmlformats.org/officeDocument/2006/relationships" r:embed="rId17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2-C27C-4B19-B178-2E3857E85DA0}"/>
              </c:ext>
            </c:extLst>
          </c:dPt>
          <c:dPt>
            <c:idx val="11"/>
            <c:marker>
              <c:symbol val="picture"/>
              <c:spPr>
                <a:blipFill>
                  <a:blip xmlns:r="http://schemas.openxmlformats.org/officeDocument/2006/relationships" r:embed="rId17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3-C27C-4B19-B178-2E3857E85DA0}"/>
              </c:ext>
            </c:extLst>
          </c:dPt>
          <c:dPt>
            <c:idx val="12"/>
            <c:marker>
              <c:symbol val="picture"/>
              <c:spPr>
                <a:blipFill>
                  <a:blip xmlns:r="http://schemas.openxmlformats.org/officeDocument/2006/relationships" r:embed="rId17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4-C27C-4B19-B178-2E3857E85DA0}"/>
              </c:ext>
            </c:extLst>
          </c:dPt>
          <c:dPt>
            <c:idx val="13"/>
            <c:marker>
              <c:symbol val="picture"/>
              <c:spPr>
                <a:blipFill>
                  <a:blip xmlns:r="http://schemas.openxmlformats.org/officeDocument/2006/relationships" r:embed="rId17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5-C27C-4B19-B178-2E3857E85DA0}"/>
              </c:ext>
            </c:extLst>
          </c:dPt>
          <c:dPt>
            <c:idx val="14"/>
            <c:marker>
              <c:symbol val="picture"/>
              <c:spPr>
                <a:blipFill>
                  <a:blip xmlns:r="http://schemas.openxmlformats.org/officeDocument/2006/relationships" r:embed="rId17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6-C27C-4B19-B178-2E3857E85DA0}"/>
              </c:ext>
            </c:extLst>
          </c:dPt>
          <c:dPt>
            <c:idx val="15"/>
            <c:marker>
              <c:symbol val="picture"/>
              <c:spPr>
                <a:blipFill>
                  <a:blip xmlns:r="http://schemas.openxmlformats.org/officeDocument/2006/relationships" r:embed="rId18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7-C27C-4B19-B178-2E3857E85DA0}"/>
              </c:ext>
            </c:extLst>
          </c:dPt>
          <c:dPt>
            <c:idx val="16"/>
            <c:marker>
              <c:symbol val="picture"/>
              <c:spPr>
                <a:blipFill>
                  <a:blip xmlns:r="http://schemas.openxmlformats.org/officeDocument/2006/relationships" r:embed="rId18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8-C27C-4B19-B178-2E3857E85DA0}"/>
              </c:ext>
            </c:extLst>
          </c:dPt>
          <c:dPt>
            <c:idx val="17"/>
            <c:marker>
              <c:symbol val="picture"/>
              <c:spPr>
                <a:blipFill>
                  <a:blip xmlns:r="http://schemas.openxmlformats.org/officeDocument/2006/relationships" r:embed="rId18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9-C27C-4B19-B178-2E3857E85DA0}"/>
              </c:ext>
            </c:extLst>
          </c:dPt>
          <c:dPt>
            <c:idx val="18"/>
            <c:marker>
              <c:symbol val="picture"/>
              <c:spPr>
                <a:blipFill>
                  <a:blip xmlns:r="http://schemas.openxmlformats.org/officeDocument/2006/relationships" r:embed="rId18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A-C27C-4B19-B178-2E3857E85DA0}"/>
              </c:ext>
            </c:extLst>
          </c:dPt>
          <c:dPt>
            <c:idx val="19"/>
            <c:marker>
              <c:symbol val="picture"/>
              <c:spPr>
                <a:blipFill>
                  <a:blip xmlns:r="http://schemas.openxmlformats.org/officeDocument/2006/relationships" r:embed="rId18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B-C27C-4B19-B178-2E3857E85DA0}"/>
              </c:ext>
            </c:extLst>
          </c:dPt>
          <c:dPt>
            <c:idx val="20"/>
            <c:marker>
              <c:symbol val="picture"/>
              <c:spPr>
                <a:blipFill>
                  <a:blip xmlns:r="http://schemas.openxmlformats.org/officeDocument/2006/relationships" r:embed="rId18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C-C27C-4B19-B178-2E3857E85DA0}"/>
              </c:ext>
            </c:extLst>
          </c:dPt>
          <c:dPt>
            <c:idx val="21"/>
            <c:marker>
              <c:symbol val="picture"/>
              <c:spPr>
                <a:blipFill>
                  <a:blip xmlns:r="http://schemas.openxmlformats.org/officeDocument/2006/relationships" r:embed="rId18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D-C27C-4B19-B178-2E3857E85DA0}"/>
              </c:ext>
            </c:extLst>
          </c:dPt>
          <c:dPt>
            <c:idx val="22"/>
            <c:marker>
              <c:symbol val="picture"/>
              <c:spPr>
                <a:blipFill>
                  <a:blip xmlns:r="http://schemas.openxmlformats.org/officeDocument/2006/relationships" r:embed="rId18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E-C27C-4B19-B178-2E3857E85DA0}"/>
              </c:ext>
            </c:extLst>
          </c:dPt>
          <c:dPt>
            <c:idx val="23"/>
            <c:marker>
              <c:symbol val="picture"/>
              <c:spPr>
                <a:blipFill>
                  <a:blip xmlns:r="http://schemas.openxmlformats.org/officeDocument/2006/relationships" r:embed="rId18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F-C27C-4B19-B178-2E3857E85DA0}"/>
              </c:ext>
            </c:extLst>
          </c:dPt>
          <c:dPt>
            <c:idx val="24"/>
            <c:marker>
              <c:symbol val="picture"/>
              <c:spPr>
                <a:blipFill>
                  <a:blip xmlns:r="http://schemas.openxmlformats.org/officeDocument/2006/relationships" r:embed="rId18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0-C27C-4B19-B178-2E3857E85DA0}"/>
              </c:ext>
            </c:extLst>
          </c:dPt>
          <c:dPt>
            <c:idx val="25"/>
            <c:marker>
              <c:symbol val="picture"/>
              <c:spPr>
                <a:blipFill>
                  <a:blip xmlns:r="http://schemas.openxmlformats.org/officeDocument/2006/relationships" r:embed="rId19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1-C27C-4B19-B178-2E3857E85DA0}"/>
              </c:ext>
            </c:extLst>
          </c:dPt>
          <c:dPt>
            <c:idx val="26"/>
            <c:marker>
              <c:symbol val="picture"/>
              <c:spPr>
                <a:blipFill>
                  <a:blip xmlns:r="http://schemas.openxmlformats.org/officeDocument/2006/relationships" r:embed="rId19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2-C27C-4B19-B178-2E3857E85DA0}"/>
              </c:ext>
            </c:extLst>
          </c:dPt>
          <c:dPt>
            <c:idx val="27"/>
            <c:marker>
              <c:symbol val="picture"/>
              <c:spPr>
                <a:blipFill>
                  <a:blip xmlns:r="http://schemas.openxmlformats.org/officeDocument/2006/relationships" r:embed="rId19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3-C27C-4B19-B178-2E3857E85DA0}"/>
              </c:ext>
            </c:extLst>
          </c:dPt>
          <c:dPt>
            <c:idx val="28"/>
            <c:marker>
              <c:symbol val="picture"/>
              <c:spPr>
                <a:blipFill>
                  <a:blip xmlns:r="http://schemas.openxmlformats.org/officeDocument/2006/relationships" r:embed="rId19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4-C27C-4B19-B178-2E3857E85DA0}"/>
              </c:ext>
            </c:extLst>
          </c:dPt>
          <c:dPt>
            <c:idx val="29"/>
            <c:marker>
              <c:symbol val="picture"/>
              <c:spPr>
                <a:blipFill>
                  <a:blip xmlns:r="http://schemas.openxmlformats.org/officeDocument/2006/relationships" r:embed="rId19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5-C27C-4B19-B178-2E3857E85DA0}"/>
              </c:ext>
            </c:extLst>
          </c:dPt>
          <c:dPt>
            <c:idx val="30"/>
            <c:marker>
              <c:symbol val="picture"/>
              <c:spPr>
                <a:blipFill>
                  <a:blip xmlns:r="http://schemas.openxmlformats.org/officeDocument/2006/relationships" r:embed="rId19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6-C27C-4B19-B178-2E3857E85DA0}"/>
              </c:ext>
            </c:extLst>
          </c:dPt>
          <c:dPt>
            <c:idx val="31"/>
            <c:marker>
              <c:symbol val="picture"/>
              <c:spPr>
                <a:blipFill>
                  <a:blip xmlns:r="http://schemas.openxmlformats.org/officeDocument/2006/relationships" r:embed="rId19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7-C27C-4B19-B178-2E3857E85DA0}"/>
              </c:ext>
            </c:extLst>
          </c:dPt>
          <c:dPt>
            <c:idx val="32"/>
            <c:marker>
              <c:symbol val="picture"/>
              <c:spPr>
                <a:blipFill>
                  <a:blip xmlns:r="http://schemas.openxmlformats.org/officeDocument/2006/relationships" r:embed="rId19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8-C27C-4B19-B178-2E3857E85DA0}"/>
              </c:ext>
            </c:extLst>
          </c:dPt>
          <c:dPt>
            <c:idx val="33"/>
            <c:marker>
              <c:symbol val="picture"/>
              <c:spPr>
                <a:blipFill>
                  <a:blip xmlns:r="http://schemas.openxmlformats.org/officeDocument/2006/relationships" r:embed="rId19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9-C27C-4B19-B178-2E3857E85DA0}"/>
              </c:ext>
            </c:extLst>
          </c:dPt>
          <c:dPt>
            <c:idx val="34"/>
            <c:marker>
              <c:symbol val="picture"/>
              <c:spPr>
                <a:blipFill>
                  <a:blip xmlns:r="http://schemas.openxmlformats.org/officeDocument/2006/relationships" r:embed="rId19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A-C27C-4B19-B178-2E3857E85DA0}"/>
              </c:ext>
            </c:extLst>
          </c:dPt>
          <c:dPt>
            <c:idx val="36"/>
            <c:marker>
              <c:symbol val="picture"/>
              <c:spPr>
                <a:blipFill>
                  <a:blip xmlns:r="http://schemas.openxmlformats.org/officeDocument/2006/relationships" r:embed="rId20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B-C27C-4B19-B178-2E3857E85DA0}"/>
              </c:ext>
            </c:extLst>
          </c:dPt>
          <c:dPt>
            <c:idx val="37"/>
            <c:marker>
              <c:symbol val="picture"/>
              <c:spPr>
                <a:blipFill>
                  <a:blip xmlns:r="http://schemas.openxmlformats.org/officeDocument/2006/relationships" r:embed="rId20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C-C27C-4B19-B178-2E3857E85DA0}"/>
              </c:ext>
            </c:extLst>
          </c:dPt>
          <c:dPt>
            <c:idx val="38"/>
            <c:marker>
              <c:symbol val="picture"/>
              <c:spPr>
                <a:blipFill>
                  <a:blip xmlns:r="http://schemas.openxmlformats.org/officeDocument/2006/relationships" r:embed="rId20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D-C27C-4B19-B178-2E3857E85DA0}"/>
              </c:ext>
            </c:extLst>
          </c:dPt>
          <c:dPt>
            <c:idx val="39"/>
            <c:marker>
              <c:symbol val="picture"/>
              <c:spPr>
                <a:blipFill>
                  <a:blip xmlns:r="http://schemas.openxmlformats.org/officeDocument/2006/relationships" r:embed="rId20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E-C27C-4B19-B178-2E3857E85DA0}"/>
              </c:ext>
            </c:extLst>
          </c:dPt>
          <c:dPt>
            <c:idx val="40"/>
            <c:marker>
              <c:symbol val="picture"/>
              <c:spPr>
                <a:blipFill>
                  <a:blip xmlns:r="http://schemas.openxmlformats.org/officeDocument/2006/relationships" r:embed="rId20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F-C27C-4B19-B178-2E3857E85DA0}"/>
              </c:ext>
            </c:extLst>
          </c:dPt>
          <c:dPt>
            <c:idx val="41"/>
            <c:marker>
              <c:symbol val="picture"/>
              <c:spPr>
                <a:blipFill>
                  <a:blip xmlns:r="http://schemas.openxmlformats.org/officeDocument/2006/relationships" r:embed="rId20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D0-C27C-4B19-B178-2E3857E85DA0}"/>
              </c:ext>
            </c:extLst>
          </c:dPt>
          <c:dLbls>
            <c:dLbl>
              <c:idx val="0"/>
              <c:tx>
                <c:strRef>
                  <c:f>' '!$A$2</c:f>
                  <c:strCache>
                    <c:ptCount val="1"/>
                    <c:pt idx="0">
                      <c:v>SM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{A6B37CAB-D4E2-4F74-B067-496EEFE18AF9}</c15:txfldGUID>
                      <c15:f>' '!$A$2</c15:f>
                      <c15:dlblFieldTableCache>
                        <c:ptCount val="1"/>
                        <c:pt idx="0">
                          <c:v>SM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A8-C27C-4B19-B178-2E3857E85DA0}"/>
                </c:ext>
              </c:extLst>
            </c:dLbl>
            <c:dLbl>
              <c:idx val="1"/>
              <c:tx>
                <c:strRef>
                  <c:f>' '!$A$3</c:f>
                  <c:strCache>
                    <c:ptCount val="1"/>
                    <c:pt idx="0">
                      <c:v>MM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{1683BA0C-01CD-4861-8BF4-2546348979AF}</c15:txfldGUID>
                      <c15:f>' '!$A$3</c15:f>
                      <c15:dlblFieldTableCache>
                        <c:ptCount val="1"/>
                        <c:pt idx="0">
                          <c:v>MM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A9-C27C-4B19-B178-2E3857E85DA0}"/>
                </c:ext>
              </c:extLst>
            </c:dLbl>
            <c:dLbl>
              <c:idx val="2"/>
              <c:tx>
                <c:strRef>
                  <c:f>' '!$A$4</c:f>
                  <c:strCache>
                    <c:ptCount val="1"/>
                    <c:pt idx="0">
                      <c:v>SV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{625B3825-9765-47C1-81C5-7EC20A055696}</c15:txfldGUID>
                      <c15:f>' '!$A$4</c15:f>
                      <c15:dlblFieldTableCache>
                        <c:ptCount val="1"/>
                        <c:pt idx="0">
                          <c:v>SV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AA-C27C-4B19-B178-2E3857E85DA0}"/>
                </c:ext>
              </c:extLst>
            </c:dLbl>
            <c:dLbl>
              <c:idx val="3"/>
              <c:tx>
                <c:strRef>
                  <c:f>' '!$A$5</c:f>
                  <c:strCache>
                    <c:ptCount val="1"/>
                    <c:pt idx="0">
                      <c:v>BT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{5D868885-FCDE-49A8-A6CB-655F50BAE0DB}</c15:txfldGUID>
                      <c15:f>' '!$A$5</c15:f>
                      <c15:dlblFieldTableCache>
                        <c:ptCount val="1"/>
                        <c:pt idx="0">
                          <c:v>BT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AB-C27C-4B19-B178-2E3857E85DA0}"/>
                </c:ext>
              </c:extLst>
            </c:dLbl>
            <c:dLbl>
              <c:idx val="4"/>
              <c:tx>
                <c:strRef>
                  <c:f>' '!$A$6</c:f>
                  <c:strCache>
                    <c:ptCount val="1"/>
                    <c:pt idx="0">
                      <c:v>BH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{A42B7C60-AB39-49F0-BFB4-939A976AAFFB}</c15:txfldGUID>
                      <c15:f>' '!$A$6</c15:f>
                      <c15:dlblFieldTableCache>
                        <c:ptCount val="1"/>
                        <c:pt idx="0">
                          <c:v>BH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AC-C27C-4B19-B178-2E3857E85DA0}"/>
                </c:ext>
              </c:extLst>
            </c:dLbl>
            <c:dLbl>
              <c:idx val="5"/>
              <c:tx>
                <c:strRef>
                  <c:f>' '!$A$7</c:f>
                  <c:strCache>
                    <c:ptCount val="1"/>
                    <c:pt idx="0">
                      <c:v>SJ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{08F80A51-83EF-4765-BBC4-42336DCE8716}</c15:txfldGUID>
                      <c15:f>' '!$A$7</c15:f>
                      <c15:dlblFieldTableCache>
                        <c:ptCount val="1"/>
                        <c:pt idx="0">
                          <c:v>SJ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AD-C27C-4B19-B178-2E3857E85DA0}"/>
                </c:ext>
              </c:extLst>
            </c:dLbl>
            <c:dLbl>
              <c:idx val="6"/>
              <c:tx>
                <c:strRef>
                  <c:f>' '!$A$8</c:f>
                  <c:strCache>
                    <c:ptCount val="1"/>
                    <c:pt idx="0">
                      <c:v>BN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{74203550-03D6-4E23-9D46-A5D704B81EBE}</c15:txfldGUID>
                      <c15:f>' '!$A$8</c15:f>
                      <c15:dlblFieldTableCache>
                        <c:ptCount val="1"/>
                        <c:pt idx="0">
                          <c:v>BN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AE-C27C-4B19-B178-2E3857E85DA0}"/>
                </c:ext>
              </c:extLst>
            </c:dLbl>
            <c:dLbl>
              <c:idx val="7"/>
              <c:tx>
                <c:strRef>
                  <c:f>' '!$A$9</c:f>
                  <c:strCache>
                    <c:ptCount val="1"/>
                    <c:pt idx="0">
                      <c:v>AB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{244CA4B5-D403-4199-B496-42B1B3C7BFC0}</c15:txfldGUID>
                      <c15:f>' '!$A$9</c15:f>
                      <c15:dlblFieldTableCache>
                        <c:ptCount val="1"/>
                        <c:pt idx="0">
                          <c:v>AB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AF-C27C-4B19-B178-2E3857E85DA0}"/>
                </c:ext>
              </c:extLst>
            </c:dLbl>
            <c:dLbl>
              <c:idx val="8"/>
              <c:tx>
                <c:strRef>
                  <c:f>' '!$A$10</c:f>
                  <c:strCache>
                    <c:ptCount val="1"/>
                    <c:pt idx="0">
                      <c:v>NT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{26323FCA-2363-48B4-8D0B-C8CADC4604CA}</c15:txfldGUID>
                      <c15:f>' '!$A$10</c15:f>
                      <c15:dlblFieldTableCache>
                        <c:ptCount val="1"/>
                        <c:pt idx="0">
                          <c:v>NT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B0-C27C-4B19-B178-2E3857E85DA0}"/>
                </c:ext>
              </c:extLst>
            </c:dLbl>
            <c:dLbl>
              <c:idx val="9"/>
              <c:tx>
                <c:strRef>
                  <c:f>' '!$A$11</c:f>
                  <c:strCache>
                    <c:ptCount val="1"/>
                    <c:pt idx="0">
                      <c:v>IS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{F89D1448-2984-46AE-BD87-4A67AEE0C16D}</c15:txfldGUID>
                      <c15:f>' '!$A$11</c15:f>
                      <c15:dlblFieldTableCache>
                        <c:ptCount val="1"/>
                        <c:pt idx="0">
                          <c:v>IS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B1-C27C-4B19-B178-2E3857E85DA0}"/>
                </c:ext>
              </c:extLst>
            </c:dLbl>
            <c:dLbl>
              <c:idx val="10"/>
              <c:tx>
                <c:strRef>
                  <c:f>' '!$A$12</c:f>
                  <c:strCache>
                    <c:ptCount val="1"/>
                    <c:pt idx="0">
                      <c:v>AR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{2523E6A4-D0D3-41A1-B0A3-66F08E66622C}</c15:txfldGUID>
                      <c15:f>' '!$A$12</c15:f>
                      <c15:dlblFieldTableCache>
                        <c:ptCount val="1"/>
                        <c:pt idx="0">
                          <c:v>AR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B2-C27C-4B19-B178-2E3857E85DA0}"/>
                </c:ext>
              </c:extLst>
            </c:dLbl>
            <c:dLbl>
              <c:idx val="11"/>
              <c:tx>
                <c:strRef>
                  <c:f>' '!$A$13</c:f>
                  <c:strCache>
                    <c:ptCount val="1"/>
                    <c:pt idx="0">
                      <c:v>CJ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{388B004C-6F86-4D5A-92D5-73613E5A14D9}</c15:txfldGUID>
                      <c15:f>' '!$A$13</c15:f>
                      <c15:dlblFieldTableCache>
                        <c:ptCount val="1"/>
                        <c:pt idx="0">
                          <c:v>CJ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B3-C27C-4B19-B178-2E3857E85DA0}"/>
                </c:ext>
              </c:extLst>
            </c:dLbl>
            <c:dLbl>
              <c:idx val="12"/>
              <c:tx>
                <c:strRef>
                  <c:f>' '!$A$14</c:f>
                  <c:strCache>
                    <c:ptCount val="1"/>
                    <c:pt idx="0">
                      <c:v>MS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{D5098DCA-511D-4F70-9890-3943FD16AB2C}</c15:txfldGUID>
                      <c15:f>' '!$A$14</c15:f>
                      <c15:dlblFieldTableCache>
                        <c:ptCount val="1"/>
                        <c:pt idx="0">
                          <c:v>MS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B4-C27C-4B19-B178-2E3857E85DA0}"/>
                </c:ext>
              </c:extLst>
            </c:dLbl>
            <c:dLbl>
              <c:idx val="13"/>
              <c:tx>
                <c:strRef>
                  <c:f>' '!$A$15</c:f>
                  <c:strCache>
                    <c:ptCount val="1"/>
                    <c:pt idx="0">
                      <c:v>HR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{CC1FEB4C-31D9-4AF9-AD9B-EA86DE541B3C}</c15:txfldGUID>
                      <c15:f>' '!$A$15</c15:f>
                      <c15:dlblFieldTableCache>
                        <c:ptCount val="1"/>
                        <c:pt idx="0">
                          <c:v>HR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B5-C27C-4B19-B178-2E3857E85DA0}"/>
                </c:ext>
              </c:extLst>
            </c:dLbl>
            <c:dLbl>
              <c:idx val="14"/>
              <c:tx>
                <c:strRef>
                  <c:f>' '!$A$16</c:f>
                  <c:strCache>
                    <c:ptCount val="1"/>
                    <c:pt idx="0">
                      <c:v>BC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{590B7245-3E11-4F84-A2E9-86BBFA1843F8}</c15:txfldGUID>
                      <c15:f>' '!$A$16</c15:f>
                      <c15:dlblFieldTableCache>
                        <c:ptCount val="1"/>
                        <c:pt idx="0">
                          <c:v>BC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B6-C27C-4B19-B178-2E3857E85DA0}"/>
                </c:ext>
              </c:extLst>
            </c:dLbl>
            <c:dLbl>
              <c:idx val="15"/>
              <c:tx>
                <c:strRef>
                  <c:f>' '!$A$17</c:f>
                  <c:strCache>
                    <c:ptCount val="1"/>
                    <c:pt idx="0">
                      <c:v>VS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{F30F6051-1235-47A3-8BE9-C3BE549F1174}</c15:txfldGUID>
                      <c15:f>' '!$A$17</c15:f>
                      <c15:dlblFieldTableCache>
                        <c:ptCount val="1"/>
                        <c:pt idx="0">
                          <c:v>VS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B7-C27C-4B19-B178-2E3857E85DA0}"/>
                </c:ext>
              </c:extLst>
            </c:dLbl>
            <c:dLbl>
              <c:idx val="16"/>
              <c:tx>
                <c:strRef>
                  <c:f>' '!$A$18</c:f>
                  <c:strCache>
                    <c:ptCount val="1"/>
                    <c:pt idx="0">
                      <c:v>TM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{FE847590-470A-4F59-AAD3-E85F3EAC739E}</c15:txfldGUID>
                      <c15:f>' '!$A$18</c15:f>
                      <c15:dlblFieldTableCache>
                        <c:ptCount val="1"/>
                        <c:pt idx="0">
                          <c:v>TM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B8-C27C-4B19-B178-2E3857E85DA0}"/>
                </c:ext>
              </c:extLst>
            </c:dLbl>
            <c:dLbl>
              <c:idx val="17"/>
              <c:tx>
                <c:strRef>
                  <c:f>' '!$A$19</c:f>
                  <c:strCache>
                    <c:ptCount val="1"/>
                    <c:pt idx="0">
                      <c:v>HD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{DA21FB24-5B27-46CC-ACE4-526DB9C40E36}</c15:txfldGUID>
                      <c15:f>' '!$A$19</c15:f>
                      <c15:dlblFieldTableCache>
                        <c:ptCount val="1"/>
                        <c:pt idx="0">
                          <c:v>HD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B9-C27C-4B19-B178-2E3857E85DA0}"/>
                </c:ext>
              </c:extLst>
            </c:dLbl>
            <c:dLbl>
              <c:idx val="18"/>
              <c:tx>
                <c:strRef>
                  <c:f>' '!$A$20</c:f>
                  <c:strCache>
                    <c:ptCount val="1"/>
                    <c:pt idx="0">
                      <c:v>SB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{50B72C1E-8508-4B55-B508-9C5F0481F7D8}</c15:txfldGUID>
                      <c15:f>' '!$A$20</c15:f>
                      <c15:dlblFieldTableCache>
                        <c:ptCount val="1"/>
                        <c:pt idx="0">
                          <c:v>SB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BA-C27C-4B19-B178-2E3857E85DA0}"/>
                </c:ext>
              </c:extLst>
            </c:dLbl>
            <c:dLbl>
              <c:idx val="19"/>
              <c:tx>
                <c:strRef>
                  <c:f>' '!$A$21</c:f>
                  <c:strCache>
                    <c:ptCount val="1"/>
                    <c:pt idx="0">
                      <c:v>BV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{F992CFC9-8FB8-4E65-BD2F-3F6C1A577387}</c15:txfldGUID>
                      <c15:f>' '!$A$21</c15:f>
                      <c15:dlblFieldTableCache>
                        <c:ptCount val="1"/>
                        <c:pt idx="0">
                          <c:v>BV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BB-C27C-4B19-B178-2E3857E85DA0}"/>
                </c:ext>
              </c:extLst>
            </c:dLbl>
            <c:dLbl>
              <c:idx val="20"/>
              <c:tx>
                <c:strRef>
                  <c:f>' '!$A$22</c:f>
                  <c:strCache>
                    <c:ptCount val="1"/>
                    <c:pt idx="0">
                      <c:v>CV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{7DA46AA8-42DB-4A2B-A25F-15DD49117008}</c15:txfldGUID>
                      <c15:f>' '!$A$22</c15:f>
                      <c15:dlblFieldTableCache>
                        <c:ptCount val="1"/>
                        <c:pt idx="0">
                          <c:v>CV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BC-C27C-4B19-B178-2E3857E85DA0}"/>
                </c:ext>
              </c:extLst>
            </c:dLbl>
            <c:dLbl>
              <c:idx val="21"/>
              <c:tx>
                <c:strRef>
                  <c:f>' '!$A$23</c:f>
                  <c:strCache>
                    <c:ptCount val="1"/>
                    <c:pt idx="0">
                      <c:v>VN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{14E75701-B79D-4781-A451-63C0F3ED8BDA}</c15:txfldGUID>
                      <c15:f>' '!$A$23</c15:f>
                      <c15:dlblFieldTableCache>
                        <c:ptCount val="1"/>
                        <c:pt idx="0">
                          <c:v>VN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BD-C27C-4B19-B178-2E3857E85DA0}"/>
                </c:ext>
              </c:extLst>
            </c:dLbl>
            <c:dLbl>
              <c:idx val="22"/>
              <c:tx>
                <c:strRef>
                  <c:f>' '!$A$24</c:f>
                  <c:strCache>
                    <c:ptCount val="1"/>
                    <c:pt idx="0">
                      <c:v>GL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{89B67488-3EEB-4414-9D6C-BCE96D314912}</c15:txfldGUID>
                      <c15:f>' '!$A$24</c15:f>
                      <c15:dlblFieldTableCache>
                        <c:ptCount val="1"/>
                        <c:pt idx="0">
                          <c:v>GL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BE-C27C-4B19-B178-2E3857E85DA0}"/>
                </c:ext>
              </c:extLst>
            </c:dLbl>
            <c:dLbl>
              <c:idx val="23"/>
              <c:tx>
                <c:strRef>
                  <c:f>' '!$A$25</c:f>
                  <c:strCache>
                    <c:ptCount val="1"/>
                    <c:pt idx="0">
                      <c:v>CS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{A830A5D1-EA2D-4796-865B-2D08B8FEC83D}</c15:txfldGUID>
                      <c15:f>' '!$A$25</c15:f>
                      <c15:dlblFieldTableCache>
                        <c:ptCount val="1"/>
                        <c:pt idx="0">
                          <c:v>CS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BF-C27C-4B19-B178-2E3857E85DA0}"/>
                </c:ext>
              </c:extLst>
            </c:dLbl>
            <c:dLbl>
              <c:idx val="24"/>
              <c:tx>
                <c:strRef>
                  <c:f>' '!$A$26</c:f>
                  <c:strCache>
                    <c:ptCount val="1"/>
                    <c:pt idx="0">
                      <c:v>GJ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{1D55305C-B842-4B0C-A3EF-C2D750345867}</c15:txfldGUID>
                      <c15:f>' '!$A$26</c15:f>
                      <c15:dlblFieldTableCache>
                        <c:ptCount val="1"/>
                        <c:pt idx="0">
                          <c:v>GJ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C0-C27C-4B19-B178-2E3857E85DA0}"/>
                </c:ext>
              </c:extLst>
            </c:dLbl>
            <c:dLbl>
              <c:idx val="25"/>
              <c:tx>
                <c:strRef>
                  <c:f>' '!$A$27</c:f>
                  <c:strCache>
                    <c:ptCount val="1"/>
                    <c:pt idx="0">
                      <c:v>VL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{B6B8CB1C-FC29-42B1-8B1A-83A77605A964}</c15:txfldGUID>
                      <c15:f>' '!$A$27</c15:f>
                      <c15:dlblFieldTableCache>
                        <c:ptCount val="1"/>
                        <c:pt idx="0">
                          <c:v>VL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C1-C27C-4B19-B178-2E3857E85DA0}"/>
                </c:ext>
              </c:extLst>
            </c:dLbl>
            <c:dLbl>
              <c:idx val="26"/>
              <c:tx>
                <c:strRef>
                  <c:f>' '!$A$28</c:f>
                  <c:strCache>
                    <c:ptCount val="1"/>
                    <c:pt idx="0">
                      <c:v>AG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{0F5FD42F-7EA0-484E-A92E-69CE1D30D7EF}</c15:txfldGUID>
                      <c15:f>' '!$A$28</c15:f>
                      <c15:dlblFieldTableCache>
                        <c:ptCount val="1"/>
                        <c:pt idx="0">
                          <c:v>AG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C2-C27C-4B19-B178-2E3857E85DA0}"/>
                </c:ext>
              </c:extLst>
            </c:dLbl>
            <c:dLbl>
              <c:idx val="27"/>
              <c:tx>
                <c:strRef>
                  <c:f>' '!$A$29</c:f>
                  <c:strCache>
                    <c:ptCount val="1"/>
                    <c:pt idx="0">
                      <c:v>DB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{326D3741-8FC5-47DA-A5E2-99EED79C43A3}</c15:txfldGUID>
                      <c15:f>' '!$A$29</c15:f>
                      <c15:dlblFieldTableCache>
                        <c:ptCount val="1"/>
                        <c:pt idx="0">
                          <c:v>DB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C3-C27C-4B19-B178-2E3857E85DA0}"/>
                </c:ext>
              </c:extLst>
            </c:dLbl>
            <c:dLbl>
              <c:idx val="28"/>
              <c:tx>
                <c:strRef>
                  <c:f>' '!$A$30</c:f>
                  <c:strCache>
                    <c:ptCount val="1"/>
                    <c:pt idx="0">
                      <c:v>PH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{09BF04B7-9FC9-4242-9A92-58352DC7BB23}</c15:txfldGUID>
                      <c15:f>' '!$A$30</c15:f>
                      <c15:dlblFieldTableCache>
                        <c:ptCount val="1"/>
                        <c:pt idx="0">
                          <c:v>PH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C4-C27C-4B19-B178-2E3857E85DA0}"/>
                </c:ext>
              </c:extLst>
            </c:dLbl>
            <c:dLbl>
              <c:idx val="29"/>
              <c:tx>
                <c:strRef>
                  <c:f>' '!$A$31</c:f>
                  <c:strCache>
                    <c:ptCount val="1"/>
                    <c:pt idx="0">
                      <c:v>BZ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{A9B93BCB-080D-4F57-A278-92AA5F0CA27A}</c15:txfldGUID>
                      <c15:f>' '!$A$31</c15:f>
                      <c15:dlblFieldTableCache>
                        <c:ptCount val="1"/>
                        <c:pt idx="0">
                          <c:v>BZ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C5-C27C-4B19-B178-2E3857E85DA0}"/>
                </c:ext>
              </c:extLst>
            </c:dLbl>
            <c:dLbl>
              <c:idx val="30"/>
              <c:tx>
                <c:strRef>
                  <c:f>' '!$A$32</c:f>
                  <c:strCache>
                    <c:ptCount val="1"/>
                    <c:pt idx="0">
                      <c:v>BR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{E5886120-5C89-44FB-B4D7-A47F654E9D54}</c15:txfldGUID>
                      <c15:f>' '!$A$32</c15:f>
                      <c15:dlblFieldTableCache>
                        <c:ptCount val="1"/>
                        <c:pt idx="0">
                          <c:v>BR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C6-C27C-4B19-B178-2E3857E85DA0}"/>
                </c:ext>
              </c:extLst>
            </c:dLbl>
            <c:dLbl>
              <c:idx val="31"/>
              <c:tx>
                <c:strRef>
                  <c:f>' '!$A$33</c:f>
                  <c:strCache>
                    <c:ptCount val="1"/>
                    <c:pt idx="0">
                      <c:v>TL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{5B137543-4471-4A3B-8A5C-CD0B778A48E2}</c15:txfldGUID>
                      <c15:f>' '!$A$33</c15:f>
                      <c15:dlblFieldTableCache>
                        <c:ptCount val="1"/>
                        <c:pt idx="0">
                          <c:v>TL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C7-C27C-4B19-B178-2E3857E85DA0}"/>
                </c:ext>
              </c:extLst>
            </c:dLbl>
            <c:dLbl>
              <c:idx val="32"/>
              <c:tx>
                <c:strRef>
                  <c:f>' '!$A$34</c:f>
                  <c:strCache>
                    <c:ptCount val="1"/>
                    <c:pt idx="0">
                      <c:v>MH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{46C082F3-E12B-4200-86A8-D46FC01452FD}</c15:txfldGUID>
                      <c15:f>' '!$A$34</c15:f>
                      <c15:dlblFieldTableCache>
                        <c:ptCount val="1"/>
                        <c:pt idx="0">
                          <c:v>MH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C8-C27C-4B19-B178-2E3857E85DA0}"/>
                </c:ext>
              </c:extLst>
            </c:dLbl>
            <c:dLbl>
              <c:idx val="33"/>
              <c:tx>
                <c:strRef>
                  <c:f>' '!$A$35</c:f>
                  <c:strCache>
                    <c:ptCount val="1"/>
                    <c:pt idx="0">
                      <c:v>DJ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{8DE09184-50CA-4C76-8978-228B568AC5F7}</c15:txfldGUID>
                      <c15:f>' '!$A$35</c15:f>
                      <c15:dlblFieldTableCache>
                        <c:ptCount val="1"/>
                        <c:pt idx="0">
                          <c:v>DJ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C9-C27C-4B19-B178-2E3857E85DA0}"/>
                </c:ext>
              </c:extLst>
            </c:dLbl>
            <c:dLbl>
              <c:idx val="34"/>
              <c:tx>
                <c:strRef>
                  <c:f>' '!$A$36</c:f>
                  <c:strCache>
                    <c:ptCount val="1"/>
                    <c:pt idx="0">
                      <c:v>OT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{5E5D40D9-6C9D-4146-9CDD-49A90B116B30}</c15:txfldGUID>
                      <c15:f>' '!$A$36</c15:f>
                      <c15:dlblFieldTableCache>
                        <c:ptCount val="1"/>
                        <c:pt idx="0">
                          <c:v>OT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CA-C27C-4B19-B178-2E3857E85DA0}"/>
                </c:ext>
              </c:extLst>
            </c:dLbl>
            <c:dLbl>
              <c:idx val="35"/>
              <c:tx>
                <c:strRef>
                  <c:f>' '!$A$37</c:f>
                  <c:strCache>
                    <c:ptCount val="1"/>
                    <c:pt idx="0">
                      <c:v>B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{EB33FE51-92D3-45C6-909E-620B2136B30E}</c15:txfldGUID>
                      <c15:f>' '!$A$37</c15:f>
                      <c15:dlblFieldTableCache>
                        <c:ptCount val="1"/>
                        <c:pt idx="0">
                          <c:v>B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D7-C27C-4B19-B178-2E3857E85DA0}"/>
                </c:ext>
              </c:extLst>
            </c:dLbl>
            <c:dLbl>
              <c:idx val="36"/>
              <c:tx>
                <c:strRef>
                  <c:f>' '!$A$38</c:f>
                  <c:strCache>
                    <c:ptCount val="1"/>
                    <c:pt idx="0">
                      <c:v>IF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{2BB43360-9997-4A37-96A7-31B013C38046}</c15:txfldGUID>
                      <c15:f>' '!$A$38</c15:f>
                      <c15:dlblFieldTableCache>
                        <c:ptCount val="1"/>
                        <c:pt idx="0">
                          <c:v>IF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CB-C27C-4B19-B178-2E3857E85DA0}"/>
                </c:ext>
              </c:extLst>
            </c:dLbl>
            <c:dLbl>
              <c:idx val="37"/>
              <c:tx>
                <c:strRef>
                  <c:f>' '!$A$39</c:f>
                  <c:strCache>
                    <c:ptCount val="1"/>
                    <c:pt idx="0">
                      <c:v>IL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{BC3622F4-864F-48F5-BC33-AEFF79E827F5}</c15:txfldGUID>
                      <c15:f>' '!$A$39</c15:f>
                      <c15:dlblFieldTableCache>
                        <c:ptCount val="1"/>
                        <c:pt idx="0">
                          <c:v>IL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CC-C27C-4B19-B178-2E3857E85DA0}"/>
                </c:ext>
              </c:extLst>
            </c:dLbl>
            <c:dLbl>
              <c:idx val="38"/>
              <c:tx>
                <c:strRef>
                  <c:f>' '!$A$40</c:f>
                  <c:strCache>
                    <c:ptCount val="1"/>
                    <c:pt idx="0">
                      <c:v>CT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{2111F650-9F17-4F64-B0E1-DBAA5D9C94D7}</c15:txfldGUID>
                      <c15:f>' '!$A$40</c15:f>
                      <c15:dlblFieldTableCache>
                        <c:ptCount val="1"/>
                        <c:pt idx="0">
                          <c:v>CT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CD-C27C-4B19-B178-2E3857E85DA0}"/>
                </c:ext>
              </c:extLst>
            </c:dLbl>
            <c:dLbl>
              <c:idx val="39"/>
              <c:tx>
                <c:strRef>
                  <c:f>' '!$A$41</c:f>
                  <c:strCache>
                    <c:ptCount val="1"/>
                    <c:pt idx="0">
                      <c:v>TR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{0F750AF0-89EF-4C9B-9166-83C6785FF78C}</c15:txfldGUID>
                      <c15:f>' '!$A$41</c15:f>
                      <c15:dlblFieldTableCache>
                        <c:ptCount val="1"/>
                        <c:pt idx="0">
                          <c:v>TR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CE-C27C-4B19-B178-2E3857E85DA0}"/>
                </c:ext>
              </c:extLst>
            </c:dLbl>
            <c:dLbl>
              <c:idx val="40"/>
              <c:tx>
                <c:strRef>
                  <c:f>' '!$A$42</c:f>
                  <c:strCache>
                    <c:ptCount val="1"/>
                    <c:pt idx="0">
                      <c:v>GR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{422D6435-A37D-49D0-9029-416C9483BE84}</c15:txfldGUID>
                      <c15:f>' '!$A$42</c15:f>
                      <c15:dlblFieldTableCache>
                        <c:ptCount val="1"/>
                        <c:pt idx="0">
                          <c:v>GR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CF-C27C-4B19-B178-2E3857E85DA0}"/>
                </c:ext>
              </c:extLst>
            </c:dLbl>
            <c:dLbl>
              <c:idx val="41"/>
              <c:tx>
                <c:strRef>
                  <c:f>' '!$A$43</c:f>
                  <c:strCache>
                    <c:ptCount val="1"/>
                    <c:pt idx="0">
                      <c:v>CL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{87FF1B63-9CE2-4109-89BE-3370E80C5B30}</c15:txfldGUID>
                      <c15:f>' '!$A$43</c15:f>
                      <c15:dlblFieldTableCache>
                        <c:ptCount val="1"/>
                        <c:pt idx="0">
                          <c:v>CL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D0-C27C-4B19-B178-2E3857E85DA0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 '!$T$2:$T$43</c:f>
              <c:numCache>
                <c:formatCode>General</c:formatCode>
                <c:ptCount val="42"/>
                <c:pt idx="0">
                  <c:v>#N/A</c:v>
                </c:pt>
                <c:pt idx="1">
                  <c:v>4.58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6.42</c:v>
                </c:pt>
                <c:pt idx="10">
                  <c:v>3.23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4.0999999999999996</c:v>
                </c:pt>
                <c:pt idx="25">
                  <c:v>#N/A</c:v>
                </c:pt>
                <c:pt idx="26">
                  <c:v>5.0999999999999996</c:v>
                </c:pt>
                <c:pt idx="27">
                  <c:v>5.45</c:v>
                </c:pt>
                <c:pt idx="28">
                  <c:v>#N/A</c:v>
                </c:pt>
                <c:pt idx="29">
                  <c:v>6.15</c:v>
                </c:pt>
                <c:pt idx="30">
                  <c:v>6.6849999999999996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6.99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</c:numCache>
            </c:numRef>
          </c:xVal>
          <c:yVal>
            <c:numRef>
              <c:f>' '!$U$2:$U$43</c:f>
              <c:numCache>
                <c:formatCode>General</c:formatCode>
                <c:ptCount val="42"/>
                <c:pt idx="0">
                  <c:v>#N/A</c:v>
                </c:pt>
                <c:pt idx="1">
                  <c:v>7.8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7.15</c:v>
                </c:pt>
                <c:pt idx="10">
                  <c:v>5.79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3.8</c:v>
                </c:pt>
                <c:pt idx="25">
                  <c:v>#N/A</c:v>
                </c:pt>
                <c:pt idx="26">
                  <c:v>3.8</c:v>
                </c:pt>
                <c:pt idx="27">
                  <c:v>3.68</c:v>
                </c:pt>
                <c:pt idx="28">
                  <c:v>#N/A</c:v>
                </c:pt>
                <c:pt idx="29">
                  <c:v>4.1900000000000004</c:v>
                </c:pt>
                <c:pt idx="30">
                  <c:v>4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2.75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D1-C27C-4B19-B178-2E3857E85D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35282160"/>
        <c:axId val="1335270512"/>
      </c:scatterChart>
      <c:valAx>
        <c:axId val="1335282160"/>
        <c:scaling>
          <c:orientation val="minMax"/>
          <c:max val="9"/>
          <c:min val="2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5270512"/>
        <c:crosses val="autoZero"/>
        <c:crossBetween val="midCat"/>
      </c:valAx>
      <c:valAx>
        <c:axId val="1335270512"/>
        <c:scaling>
          <c:orientation val="minMax"/>
          <c:max val="10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5282160"/>
        <c:crosses val="autoZero"/>
        <c:crossBetween val="midCat"/>
      </c:valAx>
      <c:spPr>
        <a:solidFill>
          <a:schemeClr val="tx1"/>
        </a:solidFill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tx1"/>
    </a:solidFill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806243866462339"/>
          <c:y val="6.9088283015011395E-2"/>
          <c:w val="0.7898777244872508"/>
          <c:h val="0.88650250430951061"/>
        </c:manualLayout>
      </c:layout>
      <c:scatterChart>
        <c:scatterStyle val="lineMarker"/>
        <c:varyColors val="0"/>
        <c:ser>
          <c:idx val="1"/>
          <c:order val="0"/>
          <c:tx>
            <c:v>L1</c:v>
          </c:tx>
          <c:spPr>
            <a:ln w="19050">
              <a:noFill/>
            </a:ln>
          </c:spPr>
          <c:dPt>
            <c:idx val="0"/>
            <c:marker>
              <c:symbol val="picture"/>
              <c:spPr>
                <a:blipFill>
                  <a:blip xmlns:r="http://schemas.openxmlformats.org/officeDocument/2006/relationships" r:embed="rId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9-761E-4AB5-9CAB-6DE5EE69E769}"/>
              </c:ext>
            </c:extLst>
          </c:dPt>
          <c:dPt>
            <c:idx val="1"/>
            <c:marker>
              <c:symbol val="picture"/>
              <c:spPr>
                <a:blipFill>
                  <a:blip xmlns:r="http://schemas.openxmlformats.org/officeDocument/2006/relationships" r:embed="rId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8-761E-4AB5-9CAB-6DE5EE69E769}"/>
              </c:ext>
            </c:extLst>
          </c:dPt>
          <c:dPt>
            <c:idx val="2"/>
            <c:marker>
              <c:symbol val="picture"/>
              <c:spPr>
                <a:blipFill>
                  <a:blip xmlns:r="http://schemas.openxmlformats.org/officeDocument/2006/relationships" r:embed="rId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4-761E-4AB5-9CAB-6DE5EE69E769}"/>
              </c:ext>
            </c:extLst>
          </c:dPt>
          <c:dPt>
            <c:idx val="3"/>
            <c:marker>
              <c:symbol val="picture"/>
              <c:spPr>
                <a:blipFill>
                  <a:blip xmlns:r="http://schemas.openxmlformats.org/officeDocument/2006/relationships" r:embed="rId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D-761E-4AB5-9CAB-6DE5EE69E769}"/>
              </c:ext>
            </c:extLst>
          </c:dPt>
          <c:dPt>
            <c:idx val="4"/>
            <c:marker>
              <c:symbol val="picture"/>
              <c:spPr>
                <a:blipFill>
                  <a:blip xmlns:r="http://schemas.openxmlformats.org/officeDocument/2006/relationships" r:embed="rId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E-761E-4AB5-9CAB-6DE5EE69E769}"/>
              </c:ext>
            </c:extLst>
          </c:dPt>
          <c:dPt>
            <c:idx val="5"/>
            <c:marker>
              <c:symbol val="picture"/>
              <c:spPr>
                <a:blipFill>
                  <a:blip xmlns:r="http://schemas.openxmlformats.org/officeDocument/2006/relationships" r:embed="rId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B-761E-4AB5-9CAB-6DE5EE69E769}"/>
              </c:ext>
            </c:extLst>
          </c:dPt>
          <c:dPt>
            <c:idx val="6"/>
            <c:marker>
              <c:symbol val="picture"/>
              <c:spPr>
                <a:blipFill>
                  <a:blip xmlns:r="http://schemas.openxmlformats.org/officeDocument/2006/relationships" r:embed="rId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A-761E-4AB5-9CAB-6DE5EE69E769}"/>
              </c:ext>
            </c:extLst>
          </c:dPt>
          <c:dPt>
            <c:idx val="7"/>
            <c:marker>
              <c:symbol val="picture"/>
              <c:spPr>
                <a:blipFill>
                  <a:blip xmlns:r="http://schemas.openxmlformats.org/officeDocument/2006/relationships" r:embed="rId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4-761E-4AB5-9CAB-6DE5EE69E769}"/>
              </c:ext>
            </c:extLst>
          </c:dPt>
          <c:dPt>
            <c:idx val="8"/>
            <c:marker>
              <c:symbol val="picture"/>
              <c:spPr>
                <a:blipFill>
                  <a:blip xmlns:r="http://schemas.openxmlformats.org/officeDocument/2006/relationships" r:embed="rId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3-761E-4AB5-9CAB-6DE5EE69E769}"/>
              </c:ext>
            </c:extLst>
          </c:dPt>
          <c:dPt>
            <c:idx val="9"/>
            <c:marker>
              <c:symbol val="picture"/>
              <c:spPr>
                <a:blipFill>
                  <a:blip xmlns:r="http://schemas.openxmlformats.org/officeDocument/2006/relationships" r:embed="rId1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E-761E-4AB5-9CAB-6DE5EE69E769}"/>
              </c:ext>
            </c:extLst>
          </c:dPt>
          <c:dPt>
            <c:idx val="10"/>
            <c:marker>
              <c:symbol val="picture"/>
              <c:spPr>
                <a:blipFill>
                  <a:blip xmlns:r="http://schemas.openxmlformats.org/officeDocument/2006/relationships" r:embed="rId1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F-761E-4AB5-9CAB-6DE5EE69E769}"/>
              </c:ext>
            </c:extLst>
          </c:dPt>
          <c:dPt>
            <c:idx val="11"/>
            <c:marker>
              <c:symbol val="picture"/>
              <c:spPr>
                <a:blipFill>
                  <a:blip xmlns:r="http://schemas.openxmlformats.org/officeDocument/2006/relationships" r:embed="rId1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C-761E-4AB5-9CAB-6DE5EE69E769}"/>
              </c:ext>
            </c:extLst>
          </c:dPt>
          <c:dPt>
            <c:idx val="12"/>
            <c:marker>
              <c:symbol val="picture"/>
              <c:spPr>
                <a:blipFill>
                  <a:blip xmlns:r="http://schemas.openxmlformats.org/officeDocument/2006/relationships" r:embed="rId1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D-761E-4AB5-9CAB-6DE5EE69E769}"/>
              </c:ext>
            </c:extLst>
          </c:dPt>
          <c:dPt>
            <c:idx val="13"/>
            <c:marker>
              <c:symbol val="picture"/>
              <c:spPr>
                <a:blipFill>
                  <a:blip xmlns:r="http://schemas.openxmlformats.org/officeDocument/2006/relationships" r:embed="rId1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5-761E-4AB5-9CAB-6DE5EE69E769}"/>
              </c:ext>
            </c:extLst>
          </c:dPt>
          <c:dPt>
            <c:idx val="14"/>
            <c:marker>
              <c:symbol val="picture"/>
              <c:spPr>
                <a:blipFill>
                  <a:blip xmlns:r="http://schemas.openxmlformats.org/officeDocument/2006/relationships" r:embed="rId1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2-761E-4AB5-9CAB-6DE5EE69E769}"/>
              </c:ext>
            </c:extLst>
          </c:dPt>
          <c:dPt>
            <c:idx val="15"/>
            <c:marker>
              <c:symbol val="picture"/>
              <c:spPr>
                <a:blipFill>
                  <a:blip xmlns:r="http://schemas.openxmlformats.org/officeDocument/2006/relationships" r:embed="rId1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F-761E-4AB5-9CAB-6DE5EE69E769}"/>
              </c:ext>
            </c:extLst>
          </c:dPt>
          <c:dPt>
            <c:idx val="16"/>
            <c:marker>
              <c:symbol val="picture"/>
              <c:spPr>
                <a:blipFill>
                  <a:blip xmlns:r="http://schemas.openxmlformats.org/officeDocument/2006/relationships" r:embed="rId1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C-761E-4AB5-9CAB-6DE5EE69E769}"/>
              </c:ext>
            </c:extLst>
          </c:dPt>
          <c:dPt>
            <c:idx val="17"/>
            <c:marker>
              <c:symbol val="picture"/>
              <c:spPr>
                <a:blipFill>
                  <a:blip xmlns:r="http://schemas.openxmlformats.org/officeDocument/2006/relationships" r:embed="rId1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0-761E-4AB5-9CAB-6DE5EE69E769}"/>
              </c:ext>
            </c:extLst>
          </c:dPt>
          <c:dPt>
            <c:idx val="18"/>
            <c:marker>
              <c:symbol val="picture"/>
              <c:spPr>
                <a:blipFill>
                  <a:blip xmlns:r="http://schemas.openxmlformats.org/officeDocument/2006/relationships" r:embed="rId1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1-761E-4AB5-9CAB-6DE5EE69E769}"/>
              </c:ext>
            </c:extLst>
          </c:dPt>
          <c:dPt>
            <c:idx val="19"/>
            <c:marker>
              <c:symbol val="picture"/>
              <c:spPr>
                <a:blipFill>
                  <a:blip xmlns:r="http://schemas.openxmlformats.org/officeDocument/2006/relationships" r:embed="rId2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7-761E-4AB5-9CAB-6DE5EE69E769}"/>
              </c:ext>
            </c:extLst>
          </c:dPt>
          <c:dPt>
            <c:idx val="20"/>
            <c:marker>
              <c:symbol val="picture"/>
              <c:spPr>
                <a:blipFill>
                  <a:blip xmlns:r="http://schemas.openxmlformats.org/officeDocument/2006/relationships" r:embed="rId2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6-761E-4AB5-9CAB-6DE5EE69E769}"/>
              </c:ext>
            </c:extLst>
          </c:dPt>
          <c:dPt>
            <c:idx val="21"/>
            <c:marker>
              <c:symbol val="picture"/>
              <c:spPr>
                <a:blipFill>
                  <a:blip xmlns:r="http://schemas.openxmlformats.org/officeDocument/2006/relationships" r:embed="rId2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F-761E-4AB5-9CAB-6DE5EE69E769}"/>
              </c:ext>
            </c:extLst>
          </c:dPt>
          <c:dPt>
            <c:idx val="22"/>
            <c:marker>
              <c:symbol val="picture"/>
              <c:spPr>
                <a:blipFill>
                  <a:blip xmlns:r="http://schemas.openxmlformats.org/officeDocument/2006/relationships" r:embed="rId2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0-761E-4AB5-9CAB-6DE5EE69E769}"/>
              </c:ext>
            </c:extLst>
          </c:dPt>
          <c:dPt>
            <c:idx val="23"/>
            <c:marker>
              <c:symbol val="picture"/>
              <c:spPr>
                <a:blipFill>
                  <a:blip xmlns:r="http://schemas.openxmlformats.org/officeDocument/2006/relationships" r:embed="rId2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D-761E-4AB5-9CAB-6DE5EE69E769}"/>
              </c:ext>
            </c:extLst>
          </c:dPt>
          <c:dPt>
            <c:idx val="24"/>
            <c:marker>
              <c:symbol val="picture"/>
              <c:spPr>
                <a:blipFill>
                  <a:blip xmlns:r="http://schemas.openxmlformats.org/officeDocument/2006/relationships" r:embed="rId2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5-761E-4AB5-9CAB-6DE5EE69E769}"/>
              </c:ext>
            </c:extLst>
          </c:dPt>
          <c:dPt>
            <c:idx val="25"/>
            <c:marker>
              <c:symbol val="picture"/>
              <c:spPr>
                <a:blipFill>
                  <a:blip xmlns:r="http://schemas.openxmlformats.org/officeDocument/2006/relationships" r:embed="rId2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2-761E-4AB5-9CAB-6DE5EE69E769}"/>
              </c:ext>
            </c:extLst>
          </c:dPt>
          <c:dPt>
            <c:idx val="26"/>
            <c:marker>
              <c:symbol val="picture"/>
              <c:spPr>
                <a:blipFill>
                  <a:blip xmlns:r="http://schemas.openxmlformats.org/officeDocument/2006/relationships" r:embed="rId2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3-761E-4AB5-9CAB-6DE5EE69E769}"/>
              </c:ext>
            </c:extLst>
          </c:dPt>
          <c:dPt>
            <c:idx val="27"/>
            <c:marker>
              <c:symbol val="picture"/>
              <c:spPr>
                <a:blipFill>
                  <a:blip xmlns:r="http://schemas.openxmlformats.org/officeDocument/2006/relationships" r:embed="rId2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1-761E-4AB5-9CAB-6DE5EE69E769}"/>
              </c:ext>
            </c:extLst>
          </c:dPt>
          <c:dPt>
            <c:idx val="28"/>
            <c:marker>
              <c:symbol val="picture"/>
              <c:spPr>
                <a:blipFill>
                  <a:blip xmlns:r="http://schemas.openxmlformats.org/officeDocument/2006/relationships" r:embed="rId2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0-761E-4AB5-9CAB-6DE5EE69E769}"/>
              </c:ext>
            </c:extLst>
          </c:dPt>
          <c:dPt>
            <c:idx val="29"/>
            <c:marker>
              <c:symbol val="picture"/>
              <c:spPr>
                <a:blipFill>
                  <a:blip xmlns:r="http://schemas.openxmlformats.org/officeDocument/2006/relationships" r:embed="rId3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E-761E-4AB5-9CAB-6DE5EE69E769}"/>
              </c:ext>
            </c:extLst>
          </c:dPt>
          <c:dPt>
            <c:idx val="30"/>
            <c:marker>
              <c:symbol val="picture"/>
              <c:spPr>
                <a:blipFill>
                  <a:blip xmlns:r="http://schemas.openxmlformats.org/officeDocument/2006/relationships" r:embed="rId3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2-761E-4AB5-9CAB-6DE5EE69E769}"/>
              </c:ext>
            </c:extLst>
          </c:dPt>
          <c:dPt>
            <c:idx val="31"/>
            <c:marker>
              <c:symbol val="picture"/>
              <c:spPr>
                <a:blipFill>
                  <a:blip xmlns:r="http://schemas.openxmlformats.org/officeDocument/2006/relationships" r:embed="rId3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1-761E-4AB5-9CAB-6DE5EE69E769}"/>
              </c:ext>
            </c:extLst>
          </c:dPt>
          <c:dPt>
            <c:idx val="32"/>
            <c:marker>
              <c:symbol val="picture"/>
              <c:spPr>
                <a:blipFill>
                  <a:blip xmlns:r="http://schemas.openxmlformats.org/officeDocument/2006/relationships" r:embed="rId3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B-761E-4AB5-9CAB-6DE5EE69E769}"/>
              </c:ext>
            </c:extLst>
          </c:dPt>
          <c:dPt>
            <c:idx val="33"/>
            <c:marker>
              <c:symbol val="picture"/>
              <c:spPr>
                <a:blipFill>
                  <a:blip xmlns:r="http://schemas.openxmlformats.org/officeDocument/2006/relationships" r:embed="rId3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A-761E-4AB5-9CAB-6DE5EE69E769}"/>
              </c:ext>
            </c:extLst>
          </c:dPt>
          <c:dPt>
            <c:idx val="34"/>
            <c:marker>
              <c:symbol val="picture"/>
              <c:spPr>
                <a:blipFill>
                  <a:blip xmlns:r="http://schemas.openxmlformats.org/officeDocument/2006/relationships" r:embed="rId3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9-761E-4AB5-9CAB-6DE5EE69E769}"/>
              </c:ext>
            </c:extLst>
          </c:dPt>
          <c:dPt>
            <c:idx val="36"/>
            <c:marker>
              <c:symbol val="picture"/>
              <c:spPr>
                <a:blipFill>
                  <a:blip xmlns:r="http://schemas.openxmlformats.org/officeDocument/2006/relationships" r:embed="rId3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6-761E-4AB5-9CAB-6DE5EE69E769}"/>
              </c:ext>
            </c:extLst>
          </c:dPt>
          <c:dPt>
            <c:idx val="37"/>
            <c:marker>
              <c:symbol val="picture"/>
              <c:spPr>
                <a:blipFill>
                  <a:blip xmlns:r="http://schemas.openxmlformats.org/officeDocument/2006/relationships" r:embed="rId3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4-761E-4AB5-9CAB-6DE5EE69E769}"/>
              </c:ext>
            </c:extLst>
          </c:dPt>
          <c:dPt>
            <c:idx val="38"/>
            <c:marker>
              <c:symbol val="picture"/>
              <c:spPr>
                <a:blipFill>
                  <a:blip xmlns:r="http://schemas.openxmlformats.org/officeDocument/2006/relationships" r:embed="rId3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3-761E-4AB5-9CAB-6DE5EE69E769}"/>
              </c:ext>
            </c:extLst>
          </c:dPt>
          <c:dPt>
            <c:idx val="39"/>
            <c:marker>
              <c:symbol val="picture"/>
              <c:spPr>
                <a:blipFill>
                  <a:blip xmlns:r="http://schemas.openxmlformats.org/officeDocument/2006/relationships" r:embed="rId3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8-761E-4AB5-9CAB-6DE5EE69E769}"/>
              </c:ext>
            </c:extLst>
          </c:dPt>
          <c:dPt>
            <c:idx val="40"/>
            <c:marker>
              <c:symbol val="picture"/>
              <c:spPr>
                <a:blipFill>
                  <a:blip xmlns:r="http://schemas.openxmlformats.org/officeDocument/2006/relationships" r:embed="rId4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7-761E-4AB5-9CAB-6DE5EE69E769}"/>
              </c:ext>
            </c:extLst>
          </c:dPt>
          <c:dPt>
            <c:idx val="41"/>
            <c:marker>
              <c:symbol val="picture"/>
              <c:spPr>
                <a:blipFill>
                  <a:blip xmlns:r="http://schemas.openxmlformats.org/officeDocument/2006/relationships" r:embed="rId4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5-761E-4AB5-9CAB-6DE5EE69E769}"/>
              </c:ext>
            </c:extLst>
          </c:dPt>
          <c:xVal>
            <c:numRef>
              <c:f>' '!$L$2:$L$43</c:f>
              <c:numCache>
                <c:formatCode>General</c:formatCode>
                <c:ptCount val="4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4.08</c:v>
                </c:pt>
                <c:pt idx="6">
                  <c:v>#N/A</c:v>
                </c:pt>
                <c:pt idx="7">
                  <c:v>4.24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6.1150000000000002</c:v>
                </c:pt>
                <c:pt idx="15">
                  <c:v>6.7</c:v>
                </c:pt>
                <c:pt idx="16">
                  <c:v>3.05</c:v>
                </c:pt>
                <c:pt idx="17">
                  <c:v>3.95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6.28</c:v>
                </c:pt>
                <c:pt idx="22">
                  <c:v>#N/A</c:v>
                </c:pt>
                <c:pt idx="23">
                  <c:v>3.39</c:v>
                </c:pt>
                <c:pt idx="24">
                  <c:v>#N/A</c:v>
                </c:pt>
                <c:pt idx="25">
                  <c:v>4.62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3.81</c:v>
                </c:pt>
                <c:pt idx="33">
                  <c:v>#N/A</c:v>
                </c:pt>
                <c:pt idx="34">
                  <c:v>4.78</c:v>
                </c:pt>
                <c:pt idx="35">
                  <c:v>0</c:v>
                </c:pt>
                <c:pt idx="36">
                  <c:v>5.83</c:v>
                </c:pt>
                <c:pt idx="37">
                  <c:v>#N/A</c:v>
                </c:pt>
                <c:pt idx="38">
                  <c:v>#N/A</c:v>
                </c:pt>
                <c:pt idx="39">
                  <c:v>5.24</c:v>
                </c:pt>
                <c:pt idx="40">
                  <c:v>#N/A</c:v>
                </c:pt>
                <c:pt idx="41">
                  <c:v>6.41</c:v>
                </c:pt>
              </c:numCache>
            </c:numRef>
          </c:xVal>
          <c:yVal>
            <c:numRef>
              <c:f>' '!$M$2:$M$43</c:f>
              <c:numCache>
                <c:formatCode>General</c:formatCode>
                <c:ptCount val="4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7.02</c:v>
                </c:pt>
                <c:pt idx="6">
                  <c:v>#N/A</c:v>
                </c:pt>
                <c:pt idx="7">
                  <c:v>5.3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5.93</c:v>
                </c:pt>
                <c:pt idx="15">
                  <c:v>6.08</c:v>
                </c:pt>
                <c:pt idx="16">
                  <c:v>5</c:v>
                </c:pt>
                <c:pt idx="17">
                  <c:v>5.0199999999999996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5.01</c:v>
                </c:pt>
                <c:pt idx="22">
                  <c:v>#N/A</c:v>
                </c:pt>
                <c:pt idx="23">
                  <c:v>4.0999999999999996</c:v>
                </c:pt>
                <c:pt idx="24">
                  <c:v>#N/A</c:v>
                </c:pt>
                <c:pt idx="25">
                  <c:v>3.9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3.27</c:v>
                </c:pt>
                <c:pt idx="33">
                  <c:v>#N/A</c:v>
                </c:pt>
                <c:pt idx="34">
                  <c:v>2.83</c:v>
                </c:pt>
                <c:pt idx="35">
                  <c:v>0</c:v>
                </c:pt>
                <c:pt idx="36">
                  <c:v>3.1</c:v>
                </c:pt>
                <c:pt idx="37">
                  <c:v>#N/A</c:v>
                </c:pt>
                <c:pt idx="38">
                  <c:v>#N/A</c:v>
                </c:pt>
                <c:pt idx="39">
                  <c:v>2.4900000000000002</c:v>
                </c:pt>
                <c:pt idx="40">
                  <c:v>#N/A</c:v>
                </c:pt>
                <c:pt idx="41">
                  <c:v>2.75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C-761E-4AB5-9CAB-6DE5EE69E769}"/>
            </c:ext>
          </c:extLst>
        </c:ser>
        <c:ser>
          <c:idx val="0"/>
          <c:order val="1"/>
          <c:tx>
            <c:v>L2</c:v>
          </c:tx>
          <c:spPr>
            <a:ln w="19050">
              <a:noFill/>
            </a:ln>
          </c:spPr>
          <c:dPt>
            <c:idx val="0"/>
            <c:marker>
              <c:symbol val="picture"/>
              <c:spPr>
                <a:blipFill>
                  <a:blip xmlns:r="http://schemas.openxmlformats.org/officeDocument/2006/relationships" r:embed="rId4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A-761E-4AB5-9CAB-6DE5EE69E769}"/>
              </c:ext>
            </c:extLst>
          </c:dPt>
          <c:dPt>
            <c:idx val="1"/>
            <c:marker>
              <c:symbol val="picture"/>
              <c:spPr>
                <a:blipFill>
                  <a:blip xmlns:r="http://schemas.openxmlformats.org/officeDocument/2006/relationships" r:embed="rId4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9-761E-4AB5-9CAB-6DE5EE69E769}"/>
              </c:ext>
            </c:extLst>
          </c:dPt>
          <c:dPt>
            <c:idx val="2"/>
            <c:marker>
              <c:symbol val="picture"/>
              <c:spPr>
                <a:blipFill>
                  <a:blip xmlns:r="http://schemas.openxmlformats.org/officeDocument/2006/relationships" r:embed="rId4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8-761E-4AB5-9CAB-6DE5EE69E769}"/>
              </c:ext>
            </c:extLst>
          </c:dPt>
          <c:dPt>
            <c:idx val="3"/>
            <c:marker>
              <c:symbol val="picture"/>
              <c:spPr>
                <a:blipFill>
                  <a:blip xmlns:r="http://schemas.openxmlformats.org/officeDocument/2006/relationships" r:embed="rId4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7-761E-4AB5-9CAB-6DE5EE69E769}"/>
              </c:ext>
            </c:extLst>
          </c:dPt>
          <c:dPt>
            <c:idx val="4"/>
            <c:marker>
              <c:symbol val="picture"/>
              <c:spPr>
                <a:blipFill>
                  <a:blip xmlns:r="http://schemas.openxmlformats.org/officeDocument/2006/relationships" r:embed="rId4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B-761E-4AB5-9CAB-6DE5EE69E769}"/>
              </c:ext>
            </c:extLst>
          </c:dPt>
          <c:dPt>
            <c:idx val="5"/>
            <c:marker>
              <c:symbol val="picture"/>
              <c:spPr>
                <a:blipFill>
                  <a:blip xmlns:r="http://schemas.openxmlformats.org/officeDocument/2006/relationships" r:embed="rId4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C-761E-4AB5-9CAB-6DE5EE69E769}"/>
              </c:ext>
            </c:extLst>
          </c:dPt>
          <c:dPt>
            <c:idx val="6"/>
            <c:marker>
              <c:symbol val="picture"/>
              <c:spPr>
                <a:blipFill>
                  <a:blip xmlns:r="http://schemas.openxmlformats.org/officeDocument/2006/relationships" r:embed="rId4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D-761E-4AB5-9CAB-6DE5EE69E769}"/>
              </c:ext>
            </c:extLst>
          </c:dPt>
          <c:dPt>
            <c:idx val="7"/>
            <c:marker>
              <c:symbol val="picture"/>
              <c:spPr>
                <a:blipFill>
                  <a:blip xmlns:r="http://schemas.openxmlformats.org/officeDocument/2006/relationships" r:embed="rId4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F-761E-4AB5-9CAB-6DE5EE69E769}"/>
              </c:ext>
            </c:extLst>
          </c:dPt>
          <c:dPt>
            <c:idx val="8"/>
            <c:marker>
              <c:symbol val="picture"/>
              <c:spPr>
                <a:blipFill>
                  <a:blip xmlns:r="http://schemas.openxmlformats.org/officeDocument/2006/relationships" r:embed="rId5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2-761E-4AB5-9CAB-6DE5EE69E769}"/>
              </c:ext>
            </c:extLst>
          </c:dPt>
          <c:dPt>
            <c:idx val="9"/>
            <c:marker>
              <c:symbol val="picture"/>
              <c:spPr>
                <a:blipFill>
                  <a:blip xmlns:r="http://schemas.openxmlformats.org/officeDocument/2006/relationships" r:embed="rId5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B-761E-4AB5-9CAB-6DE5EE69E769}"/>
              </c:ext>
            </c:extLst>
          </c:dPt>
          <c:dPt>
            <c:idx val="10"/>
            <c:marker>
              <c:symbol val="picture"/>
              <c:spPr>
                <a:blipFill>
                  <a:blip xmlns:r="http://schemas.openxmlformats.org/officeDocument/2006/relationships" r:embed="rId5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A-761E-4AB5-9CAB-6DE5EE69E769}"/>
              </c:ext>
            </c:extLst>
          </c:dPt>
          <c:dPt>
            <c:idx val="11"/>
            <c:marker>
              <c:symbol val="picture"/>
              <c:spPr>
                <a:blipFill>
                  <a:blip xmlns:r="http://schemas.openxmlformats.org/officeDocument/2006/relationships" r:embed="rId5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E-761E-4AB5-9CAB-6DE5EE69E769}"/>
              </c:ext>
            </c:extLst>
          </c:dPt>
          <c:dPt>
            <c:idx val="12"/>
            <c:marker>
              <c:symbol val="picture"/>
              <c:spPr>
                <a:blipFill>
                  <a:blip xmlns:r="http://schemas.openxmlformats.org/officeDocument/2006/relationships" r:embed="rId5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4-761E-4AB5-9CAB-6DE5EE69E769}"/>
              </c:ext>
            </c:extLst>
          </c:dPt>
          <c:dPt>
            <c:idx val="13"/>
            <c:marker>
              <c:symbol val="picture"/>
              <c:spPr>
                <a:blipFill>
                  <a:blip xmlns:r="http://schemas.openxmlformats.org/officeDocument/2006/relationships" r:embed="rId5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3-761E-4AB5-9CAB-6DE5EE69E769}"/>
              </c:ext>
            </c:extLst>
          </c:dPt>
          <c:dPt>
            <c:idx val="14"/>
            <c:marker>
              <c:symbol val="picture"/>
              <c:spPr>
                <a:blipFill>
                  <a:blip xmlns:r="http://schemas.openxmlformats.org/officeDocument/2006/relationships" r:embed="rId5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8-761E-4AB5-9CAB-6DE5EE69E769}"/>
              </c:ext>
            </c:extLst>
          </c:dPt>
          <c:dPt>
            <c:idx val="15"/>
            <c:marker>
              <c:symbol val="picture"/>
              <c:spPr>
                <a:blipFill>
                  <a:blip xmlns:r="http://schemas.openxmlformats.org/officeDocument/2006/relationships" r:embed="rId5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C-761E-4AB5-9CAB-6DE5EE69E769}"/>
              </c:ext>
            </c:extLst>
          </c:dPt>
          <c:dPt>
            <c:idx val="16"/>
            <c:marker>
              <c:symbol val="picture"/>
              <c:spPr>
                <a:blipFill>
                  <a:blip xmlns:r="http://schemas.openxmlformats.org/officeDocument/2006/relationships" r:embed="rId5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9-761E-4AB5-9CAB-6DE5EE69E769}"/>
              </c:ext>
            </c:extLst>
          </c:dPt>
          <c:dPt>
            <c:idx val="17"/>
            <c:marker>
              <c:symbol val="picture"/>
              <c:spPr>
                <a:blipFill>
                  <a:blip xmlns:r="http://schemas.openxmlformats.org/officeDocument/2006/relationships" r:embed="rId5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0-761E-4AB5-9CAB-6DE5EE69E769}"/>
              </c:ext>
            </c:extLst>
          </c:dPt>
          <c:dPt>
            <c:idx val="18"/>
            <c:marker>
              <c:symbol val="picture"/>
              <c:spPr>
                <a:blipFill>
                  <a:blip xmlns:r="http://schemas.openxmlformats.org/officeDocument/2006/relationships" r:embed="rId6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1-761E-4AB5-9CAB-6DE5EE69E769}"/>
              </c:ext>
            </c:extLst>
          </c:dPt>
          <c:dPt>
            <c:idx val="19"/>
            <c:marker>
              <c:symbol val="picture"/>
              <c:spPr>
                <a:blipFill>
                  <a:blip xmlns:r="http://schemas.openxmlformats.org/officeDocument/2006/relationships" r:embed="rId6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7-761E-4AB5-9CAB-6DE5EE69E769}"/>
              </c:ext>
            </c:extLst>
          </c:dPt>
          <c:dPt>
            <c:idx val="20"/>
            <c:marker>
              <c:symbol val="picture"/>
              <c:spPr>
                <a:blipFill>
                  <a:blip xmlns:r="http://schemas.openxmlformats.org/officeDocument/2006/relationships" r:embed="rId6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C-761E-4AB5-9CAB-6DE5EE69E769}"/>
              </c:ext>
            </c:extLst>
          </c:dPt>
          <c:dPt>
            <c:idx val="21"/>
            <c:marker>
              <c:symbol val="picture"/>
              <c:spPr>
                <a:blipFill>
                  <a:blip xmlns:r="http://schemas.openxmlformats.org/officeDocument/2006/relationships" r:embed="rId6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9-761E-4AB5-9CAB-6DE5EE69E769}"/>
              </c:ext>
            </c:extLst>
          </c:dPt>
          <c:dPt>
            <c:idx val="22"/>
            <c:marker>
              <c:symbol val="picture"/>
              <c:spPr>
                <a:blipFill>
                  <a:blip xmlns:r="http://schemas.openxmlformats.org/officeDocument/2006/relationships" r:embed="rId6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D-761E-4AB5-9CAB-6DE5EE69E769}"/>
              </c:ext>
            </c:extLst>
          </c:dPt>
          <c:dPt>
            <c:idx val="23"/>
            <c:marker>
              <c:symbol val="picture"/>
              <c:spPr>
                <a:blipFill>
                  <a:blip xmlns:r="http://schemas.openxmlformats.org/officeDocument/2006/relationships" r:embed="rId6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8-761E-4AB5-9CAB-6DE5EE69E769}"/>
              </c:ext>
            </c:extLst>
          </c:dPt>
          <c:dPt>
            <c:idx val="24"/>
            <c:marker>
              <c:symbol val="picture"/>
              <c:spPr>
                <a:blipFill>
                  <a:blip xmlns:r="http://schemas.openxmlformats.org/officeDocument/2006/relationships" r:embed="rId6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D-761E-4AB5-9CAB-6DE5EE69E769}"/>
              </c:ext>
            </c:extLst>
          </c:dPt>
          <c:dPt>
            <c:idx val="25"/>
            <c:marker>
              <c:symbol val="picture"/>
              <c:spPr>
                <a:blipFill>
                  <a:blip xmlns:r="http://schemas.openxmlformats.org/officeDocument/2006/relationships" r:embed="rId6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5-761E-4AB5-9CAB-6DE5EE69E769}"/>
              </c:ext>
            </c:extLst>
          </c:dPt>
          <c:dPt>
            <c:idx val="26"/>
            <c:marker>
              <c:symbol val="picture"/>
              <c:spPr>
                <a:blipFill>
                  <a:blip xmlns:r="http://schemas.openxmlformats.org/officeDocument/2006/relationships" r:embed="rId6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6-761E-4AB5-9CAB-6DE5EE69E769}"/>
              </c:ext>
            </c:extLst>
          </c:dPt>
          <c:dPt>
            <c:idx val="27"/>
            <c:marker>
              <c:symbol val="picture"/>
              <c:spPr>
                <a:blipFill>
                  <a:blip xmlns:r="http://schemas.openxmlformats.org/officeDocument/2006/relationships" r:embed="rId6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B-761E-4AB5-9CAB-6DE5EE69E769}"/>
              </c:ext>
            </c:extLst>
          </c:dPt>
          <c:dPt>
            <c:idx val="28"/>
            <c:marker>
              <c:symbol val="picture"/>
              <c:spPr>
                <a:blipFill>
                  <a:blip xmlns:r="http://schemas.openxmlformats.org/officeDocument/2006/relationships" r:embed="rId7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E-761E-4AB5-9CAB-6DE5EE69E769}"/>
              </c:ext>
            </c:extLst>
          </c:dPt>
          <c:dPt>
            <c:idx val="29"/>
            <c:marker>
              <c:symbol val="picture"/>
              <c:spPr>
                <a:blipFill>
                  <a:blip xmlns:r="http://schemas.openxmlformats.org/officeDocument/2006/relationships" r:embed="rId7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A-761E-4AB5-9CAB-6DE5EE69E769}"/>
              </c:ext>
            </c:extLst>
          </c:dPt>
          <c:dPt>
            <c:idx val="30"/>
            <c:marker>
              <c:symbol val="picture"/>
              <c:spPr>
                <a:blipFill>
                  <a:blip xmlns:r="http://schemas.openxmlformats.org/officeDocument/2006/relationships" r:embed="rId7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0-761E-4AB5-9CAB-6DE5EE69E769}"/>
              </c:ext>
            </c:extLst>
          </c:dPt>
          <c:dPt>
            <c:idx val="31"/>
            <c:marker>
              <c:symbol val="picture"/>
              <c:spPr>
                <a:blipFill>
                  <a:blip xmlns:r="http://schemas.openxmlformats.org/officeDocument/2006/relationships" r:embed="rId7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E-761E-4AB5-9CAB-6DE5EE69E769}"/>
              </c:ext>
            </c:extLst>
          </c:dPt>
          <c:dPt>
            <c:idx val="32"/>
            <c:marker>
              <c:symbol val="picture"/>
              <c:spPr>
                <a:blipFill>
                  <a:blip xmlns:r="http://schemas.openxmlformats.org/officeDocument/2006/relationships" r:embed="rId7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7-761E-4AB5-9CAB-6DE5EE69E769}"/>
              </c:ext>
            </c:extLst>
          </c:dPt>
          <c:dPt>
            <c:idx val="33"/>
            <c:marker>
              <c:symbol val="picture"/>
              <c:spPr>
                <a:blipFill>
                  <a:blip xmlns:r="http://schemas.openxmlformats.org/officeDocument/2006/relationships" r:embed="rId7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6-761E-4AB5-9CAB-6DE5EE69E769}"/>
              </c:ext>
            </c:extLst>
          </c:dPt>
          <c:dPt>
            <c:idx val="34"/>
            <c:marker>
              <c:symbol val="picture"/>
              <c:spPr>
                <a:blipFill>
                  <a:blip xmlns:r="http://schemas.openxmlformats.org/officeDocument/2006/relationships" r:embed="rId7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5-761E-4AB5-9CAB-6DE5EE69E769}"/>
              </c:ext>
            </c:extLst>
          </c:dPt>
          <c:dPt>
            <c:idx val="36"/>
            <c:marker>
              <c:symbol val="picture"/>
              <c:spPr>
                <a:blipFill>
                  <a:blip xmlns:r="http://schemas.openxmlformats.org/officeDocument/2006/relationships" r:embed="rId7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F-761E-4AB5-9CAB-6DE5EE69E769}"/>
              </c:ext>
            </c:extLst>
          </c:dPt>
          <c:dPt>
            <c:idx val="37"/>
            <c:marker>
              <c:symbol val="picture"/>
              <c:spPr>
                <a:blipFill>
                  <a:blip xmlns:r="http://schemas.openxmlformats.org/officeDocument/2006/relationships" r:embed="rId7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1-761E-4AB5-9CAB-6DE5EE69E769}"/>
              </c:ext>
            </c:extLst>
          </c:dPt>
          <c:dPt>
            <c:idx val="38"/>
            <c:marker>
              <c:symbol val="picture"/>
              <c:spPr>
                <a:blipFill>
                  <a:blip xmlns:r="http://schemas.openxmlformats.org/officeDocument/2006/relationships" r:embed="rId7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F-761E-4AB5-9CAB-6DE5EE69E769}"/>
              </c:ext>
            </c:extLst>
          </c:dPt>
          <c:dPt>
            <c:idx val="39"/>
            <c:marker>
              <c:symbol val="picture"/>
              <c:spPr>
                <a:blipFill>
                  <a:blip xmlns:r="http://schemas.openxmlformats.org/officeDocument/2006/relationships" r:embed="rId8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4-761E-4AB5-9CAB-6DE5EE69E769}"/>
              </c:ext>
            </c:extLst>
          </c:dPt>
          <c:dPt>
            <c:idx val="40"/>
            <c:marker>
              <c:symbol val="picture"/>
              <c:spPr>
                <a:blipFill>
                  <a:blip xmlns:r="http://schemas.openxmlformats.org/officeDocument/2006/relationships" r:embed="rId8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3-761E-4AB5-9CAB-6DE5EE69E769}"/>
              </c:ext>
            </c:extLst>
          </c:dPt>
          <c:dPt>
            <c:idx val="41"/>
            <c:marker>
              <c:symbol val="picture"/>
              <c:spPr>
                <a:blipFill>
                  <a:blip xmlns:r="http://schemas.openxmlformats.org/officeDocument/2006/relationships" r:embed="rId8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2-761E-4AB5-9CAB-6DE5EE69E769}"/>
              </c:ext>
            </c:extLst>
          </c:dPt>
          <c:xVal>
            <c:numRef>
              <c:f>' '!$N$2:$N$43</c:f>
              <c:numCache>
                <c:formatCode>General</c:formatCode>
                <c:ptCount val="42"/>
                <c:pt idx="0">
                  <c:v>3.95</c:v>
                </c:pt>
                <c:pt idx="1">
                  <c:v>#N/A</c:v>
                </c:pt>
                <c:pt idx="2">
                  <c:v>#N/A</c:v>
                </c:pt>
                <c:pt idx="3">
                  <c:v>6.1</c:v>
                </c:pt>
                <c:pt idx="4">
                  <c:v>#N/A</c:v>
                </c:pt>
                <c:pt idx="5">
                  <c:v>#N/A</c:v>
                </c:pt>
                <c:pt idx="6">
                  <c:v>4.8600000000000003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5.66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5.73</c:v>
                </c:pt>
                <c:pt idx="29">
                  <c:v>#N/A</c:v>
                </c:pt>
                <c:pt idx="30">
                  <c:v>#N/A</c:v>
                </c:pt>
                <c:pt idx="31">
                  <c:v>7.4</c:v>
                </c:pt>
                <c:pt idx="32">
                  <c:v>#N/A</c:v>
                </c:pt>
                <c:pt idx="33">
                  <c:v>4.29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</c:numCache>
            </c:numRef>
          </c:xVal>
          <c:yVal>
            <c:numRef>
              <c:f>' '!$O$2:$O$43</c:f>
              <c:numCache>
                <c:formatCode>General</c:formatCode>
                <c:ptCount val="42"/>
                <c:pt idx="0">
                  <c:v>7.870000000000001</c:v>
                </c:pt>
                <c:pt idx="1">
                  <c:v>#N/A</c:v>
                </c:pt>
                <c:pt idx="2">
                  <c:v>#N/A</c:v>
                </c:pt>
                <c:pt idx="3">
                  <c:v>8.1</c:v>
                </c:pt>
                <c:pt idx="4">
                  <c:v>#N/A</c:v>
                </c:pt>
                <c:pt idx="5">
                  <c:v>#N/A</c:v>
                </c:pt>
                <c:pt idx="6">
                  <c:v>7.02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5.19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3.96</c:v>
                </c:pt>
                <c:pt idx="29">
                  <c:v>#N/A</c:v>
                </c:pt>
                <c:pt idx="30">
                  <c:v>#N/A</c:v>
                </c:pt>
                <c:pt idx="31">
                  <c:v>3.9</c:v>
                </c:pt>
                <c:pt idx="32">
                  <c:v>#N/A</c:v>
                </c:pt>
                <c:pt idx="33">
                  <c:v>2.7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6-761E-4AB5-9CAB-6DE5EE69E769}"/>
            </c:ext>
          </c:extLst>
        </c:ser>
        <c:ser>
          <c:idx val="2"/>
          <c:order val="2"/>
          <c:tx>
            <c:v>L3</c:v>
          </c:tx>
          <c:spPr>
            <a:ln w="19050">
              <a:noFill/>
            </a:ln>
          </c:spPr>
          <c:dPt>
            <c:idx val="0"/>
            <c:marker>
              <c:symbol val="picture"/>
              <c:spPr>
                <a:blipFill>
                  <a:blip xmlns:r="http://schemas.openxmlformats.org/officeDocument/2006/relationships" r:embed="rId8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4-761E-4AB5-9CAB-6DE5EE69E769}"/>
              </c:ext>
            </c:extLst>
          </c:dPt>
          <c:dPt>
            <c:idx val="1"/>
            <c:marker>
              <c:symbol val="picture"/>
              <c:spPr>
                <a:blipFill>
                  <a:blip xmlns:r="http://schemas.openxmlformats.org/officeDocument/2006/relationships" r:embed="rId8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3-761E-4AB5-9CAB-6DE5EE69E769}"/>
              </c:ext>
            </c:extLst>
          </c:dPt>
          <c:dPt>
            <c:idx val="2"/>
            <c:marker>
              <c:symbol val="picture"/>
              <c:spPr>
                <a:blipFill>
                  <a:blip xmlns:r="http://schemas.openxmlformats.org/officeDocument/2006/relationships" r:embed="rId8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2-761E-4AB5-9CAB-6DE5EE69E769}"/>
              </c:ext>
            </c:extLst>
          </c:dPt>
          <c:dPt>
            <c:idx val="3"/>
            <c:marker>
              <c:symbol val="picture"/>
              <c:spPr>
                <a:blipFill>
                  <a:blip xmlns:r="http://schemas.openxmlformats.org/officeDocument/2006/relationships" r:embed="rId8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1-761E-4AB5-9CAB-6DE5EE69E769}"/>
              </c:ext>
            </c:extLst>
          </c:dPt>
          <c:dPt>
            <c:idx val="4"/>
            <c:marker>
              <c:symbol val="picture"/>
              <c:spPr>
                <a:blipFill>
                  <a:blip xmlns:r="http://schemas.openxmlformats.org/officeDocument/2006/relationships" r:embed="rId8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5-761E-4AB5-9CAB-6DE5EE69E769}"/>
              </c:ext>
            </c:extLst>
          </c:dPt>
          <c:dPt>
            <c:idx val="5"/>
            <c:marker>
              <c:symbol val="picture"/>
              <c:spPr>
                <a:blipFill>
                  <a:blip xmlns:r="http://schemas.openxmlformats.org/officeDocument/2006/relationships" r:embed="rId8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6-761E-4AB5-9CAB-6DE5EE69E769}"/>
              </c:ext>
            </c:extLst>
          </c:dPt>
          <c:dPt>
            <c:idx val="6"/>
            <c:marker>
              <c:symbol val="picture"/>
              <c:spPr>
                <a:blipFill>
                  <a:blip xmlns:r="http://schemas.openxmlformats.org/officeDocument/2006/relationships" r:embed="rId8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7-761E-4AB5-9CAB-6DE5EE69E769}"/>
              </c:ext>
            </c:extLst>
          </c:dPt>
          <c:dPt>
            <c:idx val="7"/>
            <c:marker>
              <c:symbol val="picture"/>
              <c:spPr>
                <a:blipFill>
                  <a:blip xmlns:r="http://schemas.openxmlformats.org/officeDocument/2006/relationships" r:embed="rId9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9-761E-4AB5-9CAB-6DE5EE69E769}"/>
              </c:ext>
            </c:extLst>
          </c:dPt>
          <c:dPt>
            <c:idx val="8"/>
            <c:marker>
              <c:symbol val="picture"/>
              <c:spPr>
                <a:blipFill>
                  <a:blip xmlns:r="http://schemas.openxmlformats.org/officeDocument/2006/relationships" r:embed="rId9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C-761E-4AB5-9CAB-6DE5EE69E769}"/>
              </c:ext>
            </c:extLst>
          </c:dPt>
          <c:dPt>
            <c:idx val="9"/>
            <c:marker>
              <c:symbol val="picture"/>
              <c:spPr>
                <a:blipFill>
                  <a:blip xmlns:r="http://schemas.openxmlformats.org/officeDocument/2006/relationships" r:embed="rId9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D-761E-4AB5-9CAB-6DE5EE69E769}"/>
              </c:ext>
            </c:extLst>
          </c:dPt>
          <c:dPt>
            <c:idx val="10"/>
            <c:marker>
              <c:symbol val="picture"/>
              <c:spPr>
                <a:blipFill>
                  <a:blip xmlns:r="http://schemas.openxmlformats.org/officeDocument/2006/relationships" r:embed="rId9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6-761E-4AB5-9CAB-6DE5EE69E769}"/>
              </c:ext>
            </c:extLst>
          </c:dPt>
          <c:dPt>
            <c:idx val="11"/>
            <c:marker>
              <c:symbol val="picture"/>
              <c:spPr>
                <a:blipFill>
                  <a:blip xmlns:r="http://schemas.openxmlformats.org/officeDocument/2006/relationships" r:embed="rId9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8-761E-4AB5-9CAB-6DE5EE69E769}"/>
              </c:ext>
            </c:extLst>
          </c:dPt>
          <c:dPt>
            <c:idx val="12"/>
            <c:marker>
              <c:symbol val="picture"/>
              <c:spPr>
                <a:blipFill>
                  <a:blip xmlns:r="http://schemas.openxmlformats.org/officeDocument/2006/relationships" r:embed="rId9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A-761E-4AB5-9CAB-6DE5EE69E769}"/>
              </c:ext>
            </c:extLst>
          </c:dPt>
          <c:dPt>
            <c:idx val="13"/>
            <c:marker>
              <c:symbol val="picture"/>
              <c:spPr>
                <a:blipFill>
                  <a:blip xmlns:r="http://schemas.openxmlformats.org/officeDocument/2006/relationships" r:embed="rId9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B-761E-4AB5-9CAB-6DE5EE69E769}"/>
              </c:ext>
            </c:extLst>
          </c:dPt>
          <c:dPt>
            <c:idx val="14"/>
            <c:marker>
              <c:symbol val="picture"/>
              <c:spPr>
                <a:blipFill>
                  <a:blip xmlns:r="http://schemas.openxmlformats.org/officeDocument/2006/relationships" r:embed="rId9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F-761E-4AB5-9CAB-6DE5EE69E769}"/>
              </c:ext>
            </c:extLst>
          </c:dPt>
          <c:dPt>
            <c:idx val="15"/>
            <c:marker>
              <c:symbol val="picture"/>
              <c:spPr>
                <a:blipFill>
                  <a:blip xmlns:r="http://schemas.openxmlformats.org/officeDocument/2006/relationships" r:embed="rId9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E-761E-4AB5-9CAB-6DE5EE69E769}"/>
              </c:ext>
            </c:extLst>
          </c:dPt>
          <c:dPt>
            <c:idx val="16"/>
            <c:marker>
              <c:symbol val="picture"/>
              <c:spPr>
                <a:blipFill>
                  <a:blip xmlns:r="http://schemas.openxmlformats.org/officeDocument/2006/relationships" r:embed="rId9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7-761E-4AB5-9CAB-6DE5EE69E769}"/>
              </c:ext>
            </c:extLst>
          </c:dPt>
          <c:dPt>
            <c:idx val="17"/>
            <c:marker>
              <c:symbol val="picture"/>
              <c:spPr>
                <a:blipFill>
                  <a:blip xmlns:r="http://schemas.openxmlformats.org/officeDocument/2006/relationships" r:embed="rId10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5-761E-4AB5-9CAB-6DE5EE69E769}"/>
              </c:ext>
            </c:extLst>
          </c:dPt>
          <c:dPt>
            <c:idx val="18"/>
            <c:marker>
              <c:symbol val="picture"/>
              <c:spPr>
                <a:blipFill>
                  <a:blip xmlns:r="http://schemas.openxmlformats.org/officeDocument/2006/relationships" r:embed="rId10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4-761E-4AB5-9CAB-6DE5EE69E769}"/>
              </c:ext>
            </c:extLst>
          </c:dPt>
          <c:dPt>
            <c:idx val="19"/>
            <c:marker>
              <c:symbol val="picture"/>
              <c:spPr>
                <a:blipFill>
                  <a:blip xmlns:r="http://schemas.openxmlformats.org/officeDocument/2006/relationships" r:embed="rId10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3-761E-4AB5-9CAB-6DE5EE69E769}"/>
              </c:ext>
            </c:extLst>
          </c:dPt>
          <c:dPt>
            <c:idx val="20"/>
            <c:marker>
              <c:symbol val="picture"/>
              <c:spPr>
                <a:blipFill>
                  <a:blip xmlns:r="http://schemas.openxmlformats.org/officeDocument/2006/relationships" r:embed="rId10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2-761E-4AB5-9CAB-6DE5EE69E769}"/>
              </c:ext>
            </c:extLst>
          </c:dPt>
          <c:dPt>
            <c:idx val="21"/>
            <c:marker>
              <c:symbol val="picture"/>
              <c:spPr>
                <a:blipFill>
                  <a:blip xmlns:r="http://schemas.openxmlformats.org/officeDocument/2006/relationships" r:embed="rId10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1-761E-4AB5-9CAB-6DE5EE69E769}"/>
              </c:ext>
            </c:extLst>
          </c:dPt>
          <c:dPt>
            <c:idx val="22"/>
            <c:marker>
              <c:symbol val="picture"/>
              <c:spPr>
                <a:blipFill>
                  <a:blip xmlns:r="http://schemas.openxmlformats.org/officeDocument/2006/relationships" r:embed="rId10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0-761E-4AB5-9CAB-6DE5EE69E769}"/>
              </c:ext>
            </c:extLst>
          </c:dPt>
          <c:dPt>
            <c:idx val="23"/>
            <c:marker>
              <c:symbol val="picture"/>
              <c:spPr>
                <a:blipFill>
                  <a:blip xmlns:r="http://schemas.openxmlformats.org/officeDocument/2006/relationships" r:embed="rId10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8-761E-4AB5-9CAB-6DE5EE69E769}"/>
              </c:ext>
            </c:extLst>
          </c:dPt>
          <c:dPt>
            <c:idx val="24"/>
            <c:marker>
              <c:symbol val="picture"/>
              <c:spPr>
                <a:blipFill>
                  <a:blip xmlns:r="http://schemas.openxmlformats.org/officeDocument/2006/relationships" r:embed="rId10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A-761E-4AB5-9CAB-6DE5EE69E769}"/>
              </c:ext>
            </c:extLst>
          </c:dPt>
          <c:dPt>
            <c:idx val="25"/>
            <c:marker>
              <c:symbol val="picture"/>
              <c:spPr>
                <a:blipFill>
                  <a:blip xmlns:r="http://schemas.openxmlformats.org/officeDocument/2006/relationships" r:embed="rId10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C-761E-4AB5-9CAB-6DE5EE69E769}"/>
              </c:ext>
            </c:extLst>
          </c:dPt>
          <c:dPt>
            <c:idx val="26"/>
            <c:marker>
              <c:symbol val="picture"/>
              <c:spPr>
                <a:blipFill>
                  <a:blip xmlns:r="http://schemas.openxmlformats.org/officeDocument/2006/relationships" r:embed="rId10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D-761E-4AB5-9CAB-6DE5EE69E769}"/>
              </c:ext>
            </c:extLst>
          </c:dPt>
          <c:dPt>
            <c:idx val="27"/>
            <c:marker>
              <c:symbol val="picture"/>
              <c:spPr>
                <a:blipFill>
                  <a:blip xmlns:r="http://schemas.openxmlformats.org/officeDocument/2006/relationships" r:embed="rId11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0-761E-4AB5-9CAB-6DE5EE69E769}"/>
              </c:ext>
            </c:extLst>
          </c:dPt>
          <c:dPt>
            <c:idx val="28"/>
            <c:marker>
              <c:symbol val="picture"/>
              <c:spPr>
                <a:blipFill>
                  <a:blip xmlns:r="http://schemas.openxmlformats.org/officeDocument/2006/relationships" r:embed="rId11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1-761E-4AB5-9CAB-6DE5EE69E769}"/>
              </c:ext>
            </c:extLst>
          </c:dPt>
          <c:dPt>
            <c:idx val="29"/>
            <c:marker>
              <c:symbol val="picture"/>
              <c:spPr>
                <a:blipFill>
                  <a:blip xmlns:r="http://schemas.openxmlformats.org/officeDocument/2006/relationships" r:embed="rId11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2-761E-4AB5-9CAB-6DE5EE69E769}"/>
              </c:ext>
            </c:extLst>
          </c:dPt>
          <c:dPt>
            <c:idx val="30"/>
            <c:marker>
              <c:symbol val="picture"/>
              <c:spPr>
                <a:blipFill>
                  <a:blip xmlns:r="http://schemas.openxmlformats.org/officeDocument/2006/relationships" r:embed="rId11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3-761E-4AB5-9CAB-6DE5EE69E769}"/>
              </c:ext>
            </c:extLst>
          </c:dPt>
          <c:dPt>
            <c:idx val="31"/>
            <c:marker>
              <c:symbol val="picture"/>
              <c:spPr>
                <a:blipFill>
                  <a:blip xmlns:r="http://schemas.openxmlformats.org/officeDocument/2006/relationships" r:embed="rId11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4-761E-4AB5-9CAB-6DE5EE69E769}"/>
              </c:ext>
            </c:extLst>
          </c:dPt>
          <c:dPt>
            <c:idx val="32"/>
            <c:marker>
              <c:symbol val="picture"/>
              <c:spPr>
                <a:blipFill>
                  <a:blip xmlns:r="http://schemas.openxmlformats.org/officeDocument/2006/relationships" r:embed="rId11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9-761E-4AB5-9CAB-6DE5EE69E769}"/>
              </c:ext>
            </c:extLst>
          </c:dPt>
          <c:dPt>
            <c:idx val="33"/>
            <c:marker>
              <c:symbol val="picture"/>
              <c:spPr>
                <a:blipFill>
                  <a:blip xmlns:r="http://schemas.openxmlformats.org/officeDocument/2006/relationships" r:embed="rId11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B-761E-4AB5-9CAB-6DE5EE69E769}"/>
              </c:ext>
            </c:extLst>
          </c:dPt>
          <c:dPt>
            <c:idx val="34"/>
            <c:marker>
              <c:symbol val="picture"/>
              <c:spPr>
                <a:blipFill>
                  <a:blip xmlns:r="http://schemas.openxmlformats.org/officeDocument/2006/relationships" r:embed="rId11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E-761E-4AB5-9CAB-6DE5EE69E769}"/>
              </c:ext>
            </c:extLst>
          </c:dPt>
          <c:dPt>
            <c:idx val="36"/>
            <c:marker>
              <c:symbol val="picture"/>
              <c:spPr>
                <a:blipFill>
                  <a:blip xmlns:r="http://schemas.openxmlformats.org/officeDocument/2006/relationships" r:embed="rId11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5-761E-4AB5-9CAB-6DE5EE69E769}"/>
              </c:ext>
            </c:extLst>
          </c:dPt>
          <c:dPt>
            <c:idx val="37"/>
            <c:marker>
              <c:symbol val="picture"/>
              <c:spPr>
                <a:blipFill>
                  <a:blip xmlns:r="http://schemas.openxmlformats.org/officeDocument/2006/relationships" r:embed="rId11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7-761E-4AB5-9CAB-6DE5EE69E769}"/>
              </c:ext>
            </c:extLst>
          </c:dPt>
          <c:dPt>
            <c:idx val="38"/>
            <c:marker>
              <c:symbol val="picture"/>
              <c:spPr>
                <a:blipFill>
                  <a:blip xmlns:r="http://schemas.openxmlformats.org/officeDocument/2006/relationships" r:embed="rId12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9-761E-4AB5-9CAB-6DE5EE69E769}"/>
              </c:ext>
            </c:extLst>
          </c:dPt>
          <c:dPt>
            <c:idx val="39"/>
            <c:marker>
              <c:symbol val="picture"/>
              <c:spPr>
                <a:blipFill>
                  <a:blip xmlns:r="http://schemas.openxmlformats.org/officeDocument/2006/relationships" r:embed="rId12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F-761E-4AB5-9CAB-6DE5EE69E769}"/>
              </c:ext>
            </c:extLst>
          </c:dPt>
          <c:dPt>
            <c:idx val="40"/>
            <c:marker>
              <c:symbol val="picture"/>
              <c:spPr>
                <a:blipFill>
                  <a:blip xmlns:r="http://schemas.openxmlformats.org/officeDocument/2006/relationships" r:embed="rId12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6-761E-4AB5-9CAB-6DE5EE69E769}"/>
              </c:ext>
            </c:extLst>
          </c:dPt>
          <c:dPt>
            <c:idx val="41"/>
            <c:marker>
              <c:symbol val="picture"/>
              <c:spPr>
                <a:blipFill>
                  <a:blip xmlns:r="http://schemas.openxmlformats.org/officeDocument/2006/relationships" r:embed="rId12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8-761E-4AB5-9CAB-6DE5EE69E769}"/>
              </c:ext>
            </c:extLst>
          </c:dPt>
          <c:xVal>
            <c:numRef>
              <c:f>' '!$P$2:$P$43</c:f>
              <c:numCache>
                <c:formatCode>General</c:formatCode>
                <c:ptCount val="42"/>
                <c:pt idx="0">
                  <c:v>#N/A</c:v>
                </c:pt>
                <c:pt idx="1">
                  <c:v>#N/A</c:v>
                </c:pt>
                <c:pt idx="2">
                  <c:v>5.62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5.95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4.93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4.72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6.72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5.75</c:v>
                </c:pt>
                <c:pt idx="41">
                  <c:v>#N/A</c:v>
                </c:pt>
              </c:numCache>
            </c:numRef>
          </c:xVal>
          <c:yVal>
            <c:numRef>
              <c:f>' '!$Q$2:$Q$43</c:f>
              <c:numCache>
                <c:formatCode>General</c:formatCode>
                <c:ptCount val="42"/>
                <c:pt idx="0">
                  <c:v>#N/A</c:v>
                </c:pt>
                <c:pt idx="1">
                  <c:v>#N/A</c:v>
                </c:pt>
                <c:pt idx="2">
                  <c:v>7.56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6.78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6.2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5.0999999999999996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5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2.57</c:v>
                </c:pt>
                <c:pt idx="41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0-761E-4AB5-9CAB-6DE5EE69E769}"/>
            </c:ext>
          </c:extLst>
        </c:ser>
        <c:ser>
          <c:idx val="3"/>
          <c:order val="3"/>
          <c:tx>
            <c:v>L4</c:v>
          </c:tx>
          <c:spPr>
            <a:ln w="19050">
              <a:noFill/>
            </a:ln>
          </c:spPr>
          <c:dPt>
            <c:idx val="0"/>
            <c:marker>
              <c:symbol val="picture"/>
              <c:spPr>
                <a:blipFill>
                  <a:blip xmlns:r="http://schemas.openxmlformats.org/officeDocument/2006/relationships" r:embed="rId12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F-761E-4AB5-9CAB-6DE5EE69E769}"/>
              </c:ext>
            </c:extLst>
          </c:dPt>
          <c:dPt>
            <c:idx val="1"/>
            <c:marker>
              <c:symbol val="picture"/>
              <c:spPr>
                <a:blipFill>
                  <a:blip xmlns:r="http://schemas.openxmlformats.org/officeDocument/2006/relationships" r:embed="rId12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E-761E-4AB5-9CAB-6DE5EE69E769}"/>
              </c:ext>
            </c:extLst>
          </c:dPt>
          <c:dPt>
            <c:idx val="2"/>
            <c:marker>
              <c:symbol val="picture"/>
              <c:spPr>
                <a:blipFill>
                  <a:blip xmlns:r="http://schemas.openxmlformats.org/officeDocument/2006/relationships" r:embed="rId12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D-761E-4AB5-9CAB-6DE5EE69E769}"/>
              </c:ext>
            </c:extLst>
          </c:dPt>
          <c:dPt>
            <c:idx val="3"/>
            <c:marker>
              <c:symbol val="picture"/>
              <c:spPr>
                <a:blipFill>
                  <a:blip xmlns:r="http://schemas.openxmlformats.org/officeDocument/2006/relationships" r:embed="rId12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C-761E-4AB5-9CAB-6DE5EE69E769}"/>
              </c:ext>
            </c:extLst>
          </c:dPt>
          <c:dPt>
            <c:idx val="4"/>
            <c:marker>
              <c:symbol val="picture"/>
              <c:spPr>
                <a:blipFill>
                  <a:blip xmlns:r="http://schemas.openxmlformats.org/officeDocument/2006/relationships" r:embed="rId12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0-761E-4AB5-9CAB-6DE5EE69E769}"/>
              </c:ext>
            </c:extLst>
          </c:dPt>
          <c:dPt>
            <c:idx val="5"/>
            <c:marker>
              <c:symbol val="picture"/>
              <c:spPr>
                <a:blipFill>
                  <a:blip xmlns:r="http://schemas.openxmlformats.org/officeDocument/2006/relationships" r:embed="rId12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1-761E-4AB5-9CAB-6DE5EE69E769}"/>
              </c:ext>
            </c:extLst>
          </c:dPt>
          <c:dPt>
            <c:idx val="6"/>
            <c:marker>
              <c:symbol val="picture"/>
              <c:spPr>
                <a:blipFill>
                  <a:blip xmlns:r="http://schemas.openxmlformats.org/officeDocument/2006/relationships" r:embed="rId13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2-761E-4AB5-9CAB-6DE5EE69E769}"/>
              </c:ext>
            </c:extLst>
          </c:dPt>
          <c:dPt>
            <c:idx val="7"/>
            <c:marker>
              <c:symbol val="picture"/>
              <c:spPr>
                <a:blipFill>
                  <a:blip xmlns:r="http://schemas.openxmlformats.org/officeDocument/2006/relationships" r:embed="rId13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C-761E-4AB5-9CAB-6DE5EE69E769}"/>
              </c:ext>
            </c:extLst>
          </c:dPt>
          <c:dPt>
            <c:idx val="8"/>
            <c:marker>
              <c:symbol val="picture"/>
              <c:spPr>
                <a:blipFill>
                  <a:blip xmlns:r="http://schemas.openxmlformats.org/officeDocument/2006/relationships" r:embed="rId13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6-761E-4AB5-9CAB-6DE5EE69E769}"/>
              </c:ext>
            </c:extLst>
          </c:dPt>
          <c:dPt>
            <c:idx val="9"/>
            <c:marker>
              <c:symbol val="picture"/>
              <c:spPr>
                <a:blipFill>
                  <a:blip xmlns:r="http://schemas.openxmlformats.org/officeDocument/2006/relationships" r:embed="rId13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7-761E-4AB5-9CAB-6DE5EE69E769}"/>
              </c:ext>
            </c:extLst>
          </c:dPt>
          <c:dPt>
            <c:idx val="10"/>
            <c:marker>
              <c:symbol val="picture"/>
              <c:spPr>
                <a:blipFill>
                  <a:blip xmlns:r="http://schemas.openxmlformats.org/officeDocument/2006/relationships" r:embed="rId13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A-761E-4AB5-9CAB-6DE5EE69E769}"/>
              </c:ext>
            </c:extLst>
          </c:dPt>
          <c:dPt>
            <c:idx val="11"/>
            <c:marker>
              <c:symbol val="picture"/>
              <c:spPr>
                <a:blipFill>
                  <a:blip xmlns:r="http://schemas.openxmlformats.org/officeDocument/2006/relationships" r:embed="rId13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3-761E-4AB5-9CAB-6DE5EE69E769}"/>
              </c:ext>
            </c:extLst>
          </c:dPt>
          <c:dPt>
            <c:idx val="12"/>
            <c:marker>
              <c:symbol val="picture"/>
              <c:spPr>
                <a:blipFill>
                  <a:blip xmlns:r="http://schemas.openxmlformats.org/officeDocument/2006/relationships" r:embed="rId13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4-761E-4AB5-9CAB-6DE5EE69E769}"/>
              </c:ext>
            </c:extLst>
          </c:dPt>
          <c:dPt>
            <c:idx val="13"/>
            <c:marker>
              <c:symbol val="picture"/>
              <c:spPr>
                <a:blipFill>
                  <a:blip xmlns:r="http://schemas.openxmlformats.org/officeDocument/2006/relationships" r:embed="rId13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5-761E-4AB5-9CAB-6DE5EE69E769}"/>
              </c:ext>
            </c:extLst>
          </c:dPt>
          <c:dPt>
            <c:idx val="14"/>
            <c:marker>
              <c:symbol val="picture"/>
              <c:spPr>
                <a:blipFill>
                  <a:blip xmlns:r="http://schemas.openxmlformats.org/officeDocument/2006/relationships" r:embed="rId13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9-761E-4AB5-9CAB-6DE5EE69E769}"/>
              </c:ext>
            </c:extLst>
          </c:dPt>
          <c:dPt>
            <c:idx val="15"/>
            <c:marker>
              <c:symbol val="picture"/>
              <c:spPr>
                <a:blipFill>
                  <a:blip xmlns:r="http://schemas.openxmlformats.org/officeDocument/2006/relationships" r:embed="rId13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8-761E-4AB5-9CAB-6DE5EE69E769}"/>
              </c:ext>
            </c:extLst>
          </c:dPt>
          <c:dPt>
            <c:idx val="16"/>
            <c:marker>
              <c:symbol val="picture"/>
              <c:spPr>
                <a:blipFill>
                  <a:blip xmlns:r="http://schemas.openxmlformats.org/officeDocument/2006/relationships" r:embed="rId14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B-761E-4AB5-9CAB-6DE5EE69E769}"/>
              </c:ext>
            </c:extLst>
          </c:dPt>
          <c:dPt>
            <c:idx val="17"/>
            <c:marker>
              <c:symbol val="picture"/>
              <c:spPr>
                <a:blipFill>
                  <a:blip xmlns:r="http://schemas.openxmlformats.org/officeDocument/2006/relationships" r:embed="rId14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D-761E-4AB5-9CAB-6DE5EE69E769}"/>
              </c:ext>
            </c:extLst>
          </c:dPt>
          <c:dPt>
            <c:idx val="18"/>
            <c:marker>
              <c:symbol val="picture"/>
              <c:spPr>
                <a:blipFill>
                  <a:blip xmlns:r="http://schemas.openxmlformats.org/officeDocument/2006/relationships" r:embed="rId14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E-761E-4AB5-9CAB-6DE5EE69E769}"/>
              </c:ext>
            </c:extLst>
          </c:dPt>
          <c:dPt>
            <c:idx val="19"/>
            <c:marker>
              <c:symbol val="picture"/>
              <c:spPr>
                <a:blipFill>
                  <a:blip xmlns:r="http://schemas.openxmlformats.org/officeDocument/2006/relationships" r:embed="rId14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F-761E-4AB5-9CAB-6DE5EE69E769}"/>
              </c:ext>
            </c:extLst>
          </c:dPt>
          <c:dPt>
            <c:idx val="20"/>
            <c:marker>
              <c:symbol val="picture"/>
              <c:spPr>
                <a:blipFill>
                  <a:blip xmlns:r="http://schemas.openxmlformats.org/officeDocument/2006/relationships" r:embed="rId14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0-761E-4AB5-9CAB-6DE5EE69E769}"/>
              </c:ext>
            </c:extLst>
          </c:dPt>
          <c:dPt>
            <c:idx val="21"/>
            <c:marker>
              <c:symbol val="picture"/>
              <c:spPr>
                <a:blipFill>
                  <a:blip xmlns:r="http://schemas.openxmlformats.org/officeDocument/2006/relationships" r:embed="rId14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1-761E-4AB5-9CAB-6DE5EE69E769}"/>
              </c:ext>
            </c:extLst>
          </c:dPt>
          <c:dPt>
            <c:idx val="22"/>
            <c:marker>
              <c:symbol val="picture"/>
              <c:spPr>
                <a:blipFill>
                  <a:blip xmlns:r="http://schemas.openxmlformats.org/officeDocument/2006/relationships" r:embed="rId14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2-761E-4AB5-9CAB-6DE5EE69E769}"/>
              </c:ext>
            </c:extLst>
          </c:dPt>
          <c:dPt>
            <c:idx val="23"/>
            <c:marker>
              <c:symbol val="picture"/>
              <c:spPr>
                <a:blipFill>
                  <a:blip xmlns:r="http://schemas.openxmlformats.org/officeDocument/2006/relationships" r:embed="rId14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3-761E-4AB5-9CAB-6DE5EE69E769}"/>
              </c:ext>
            </c:extLst>
          </c:dPt>
          <c:dPt>
            <c:idx val="24"/>
            <c:marker>
              <c:symbol val="picture"/>
              <c:spPr>
                <a:blipFill>
                  <a:blip xmlns:r="http://schemas.openxmlformats.org/officeDocument/2006/relationships" r:embed="rId14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4-761E-4AB5-9CAB-6DE5EE69E769}"/>
              </c:ext>
            </c:extLst>
          </c:dPt>
          <c:dPt>
            <c:idx val="25"/>
            <c:marker>
              <c:symbol val="picture"/>
              <c:spPr>
                <a:blipFill>
                  <a:blip xmlns:r="http://schemas.openxmlformats.org/officeDocument/2006/relationships" r:embed="rId14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5-761E-4AB5-9CAB-6DE5EE69E769}"/>
              </c:ext>
            </c:extLst>
          </c:dPt>
          <c:dPt>
            <c:idx val="26"/>
            <c:marker>
              <c:symbol val="picture"/>
              <c:spPr>
                <a:blipFill>
                  <a:blip xmlns:r="http://schemas.openxmlformats.org/officeDocument/2006/relationships" r:embed="rId15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6-761E-4AB5-9CAB-6DE5EE69E769}"/>
              </c:ext>
            </c:extLst>
          </c:dPt>
          <c:dPt>
            <c:idx val="27"/>
            <c:marker>
              <c:symbol val="picture"/>
              <c:spPr>
                <a:blipFill>
                  <a:blip xmlns:r="http://schemas.openxmlformats.org/officeDocument/2006/relationships" r:embed="rId15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7-761E-4AB5-9CAB-6DE5EE69E769}"/>
              </c:ext>
            </c:extLst>
          </c:dPt>
          <c:dPt>
            <c:idx val="28"/>
            <c:marker>
              <c:symbol val="picture"/>
              <c:spPr>
                <a:blipFill>
                  <a:blip xmlns:r="http://schemas.openxmlformats.org/officeDocument/2006/relationships" r:embed="rId15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8-761E-4AB5-9CAB-6DE5EE69E769}"/>
              </c:ext>
            </c:extLst>
          </c:dPt>
          <c:dPt>
            <c:idx val="29"/>
            <c:marker>
              <c:symbol val="picture"/>
              <c:spPr>
                <a:blipFill>
                  <a:blip xmlns:r="http://schemas.openxmlformats.org/officeDocument/2006/relationships" r:embed="rId15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9-761E-4AB5-9CAB-6DE5EE69E769}"/>
              </c:ext>
            </c:extLst>
          </c:dPt>
          <c:dPt>
            <c:idx val="30"/>
            <c:marker>
              <c:symbol val="picture"/>
              <c:spPr>
                <a:blipFill>
                  <a:blip xmlns:r="http://schemas.openxmlformats.org/officeDocument/2006/relationships" r:embed="rId15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A-761E-4AB5-9CAB-6DE5EE69E769}"/>
              </c:ext>
            </c:extLst>
          </c:dPt>
          <c:dPt>
            <c:idx val="31"/>
            <c:marker>
              <c:symbol val="picture"/>
              <c:spPr>
                <a:blipFill>
                  <a:blip xmlns:r="http://schemas.openxmlformats.org/officeDocument/2006/relationships" r:embed="rId15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B-761E-4AB5-9CAB-6DE5EE69E769}"/>
              </c:ext>
            </c:extLst>
          </c:dPt>
          <c:dPt>
            <c:idx val="32"/>
            <c:marker>
              <c:symbol val="picture"/>
              <c:spPr>
                <a:blipFill>
                  <a:blip xmlns:r="http://schemas.openxmlformats.org/officeDocument/2006/relationships" r:embed="rId15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C-761E-4AB5-9CAB-6DE5EE69E769}"/>
              </c:ext>
            </c:extLst>
          </c:dPt>
          <c:dPt>
            <c:idx val="33"/>
            <c:marker>
              <c:symbol val="picture"/>
              <c:spPr>
                <a:blipFill>
                  <a:blip xmlns:r="http://schemas.openxmlformats.org/officeDocument/2006/relationships" r:embed="rId15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D-761E-4AB5-9CAB-6DE5EE69E769}"/>
              </c:ext>
            </c:extLst>
          </c:dPt>
          <c:dPt>
            <c:idx val="34"/>
            <c:marker>
              <c:symbol val="picture"/>
              <c:spPr>
                <a:blipFill>
                  <a:blip xmlns:r="http://schemas.openxmlformats.org/officeDocument/2006/relationships" r:embed="rId15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E-761E-4AB5-9CAB-6DE5EE69E769}"/>
              </c:ext>
            </c:extLst>
          </c:dPt>
          <c:dPt>
            <c:idx val="36"/>
            <c:marker>
              <c:symbol val="picture"/>
              <c:spPr>
                <a:blipFill>
                  <a:blip xmlns:r="http://schemas.openxmlformats.org/officeDocument/2006/relationships" r:embed="rId15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D0-761E-4AB5-9CAB-6DE5EE69E769}"/>
              </c:ext>
            </c:extLst>
          </c:dPt>
          <c:dPt>
            <c:idx val="37"/>
            <c:marker>
              <c:symbol val="picture"/>
              <c:spPr>
                <a:blipFill>
                  <a:blip xmlns:r="http://schemas.openxmlformats.org/officeDocument/2006/relationships" r:embed="rId16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D2-761E-4AB5-9CAB-6DE5EE69E769}"/>
              </c:ext>
            </c:extLst>
          </c:dPt>
          <c:dPt>
            <c:idx val="38"/>
            <c:marker>
              <c:symbol val="picture"/>
              <c:spPr>
                <a:blipFill>
                  <a:blip xmlns:r="http://schemas.openxmlformats.org/officeDocument/2006/relationships" r:embed="rId16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D4-761E-4AB5-9CAB-6DE5EE69E769}"/>
              </c:ext>
            </c:extLst>
          </c:dPt>
          <c:dPt>
            <c:idx val="39"/>
            <c:marker>
              <c:symbol val="picture"/>
              <c:spPr>
                <a:blipFill>
                  <a:blip xmlns:r="http://schemas.openxmlformats.org/officeDocument/2006/relationships" r:embed="rId16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F-761E-4AB5-9CAB-6DE5EE69E769}"/>
              </c:ext>
            </c:extLst>
          </c:dPt>
          <c:dPt>
            <c:idx val="40"/>
            <c:marker>
              <c:symbol val="picture"/>
              <c:spPr>
                <a:blipFill>
                  <a:blip xmlns:r="http://schemas.openxmlformats.org/officeDocument/2006/relationships" r:embed="rId16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D1-761E-4AB5-9CAB-6DE5EE69E769}"/>
              </c:ext>
            </c:extLst>
          </c:dPt>
          <c:dPt>
            <c:idx val="41"/>
            <c:marker>
              <c:symbol val="picture"/>
              <c:spPr>
                <a:blipFill>
                  <a:blip xmlns:r="http://schemas.openxmlformats.org/officeDocument/2006/relationships" r:embed="rId16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D3-761E-4AB5-9CAB-6DE5EE69E769}"/>
              </c:ext>
            </c:extLst>
          </c:dPt>
          <c:xVal>
            <c:numRef>
              <c:f>' '!$R$2:$R$43</c:f>
              <c:numCache>
                <c:formatCode>General</c:formatCode>
                <c:ptCount val="4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3.48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4.24</c:v>
                </c:pt>
                <c:pt idx="12">
                  <c:v>#N/A</c:v>
                </c:pt>
                <c:pt idx="13">
                  <c:v>5.45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5.34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6.43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</c:numCache>
            </c:numRef>
          </c:xVal>
          <c:yVal>
            <c:numRef>
              <c:f>' '!$S$2:$S$43</c:f>
              <c:numCache>
                <c:formatCode>General</c:formatCode>
                <c:ptCount val="42"/>
                <c:pt idx="0">
                  <c:v>3.95</c:v>
                </c:pt>
                <c:pt idx="1">
                  <c:v>4.58</c:v>
                </c:pt>
                <c:pt idx="2">
                  <c:v>5.62</c:v>
                </c:pt>
                <c:pt idx="3">
                  <c:v>6.1</c:v>
                </c:pt>
                <c:pt idx="4">
                  <c:v>6.79</c:v>
                </c:pt>
                <c:pt idx="5">
                  <c:v>4.08</c:v>
                </c:pt>
                <c:pt idx="6">
                  <c:v>4.8600000000000003</c:v>
                </c:pt>
                <c:pt idx="7">
                  <c:v>4.24</c:v>
                </c:pt>
                <c:pt idx="8">
                  <c:v>5.95</c:v>
                </c:pt>
                <c:pt idx="9">
                  <c:v>6.42</c:v>
                </c:pt>
                <c:pt idx="10">
                  <c:v>3.23</c:v>
                </c:pt>
                <c:pt idx="11">
                  <c:v>6.6</c:v>
                </c:pt>
                <c:pt idx="12">
                  <c:v>4.93</c:v>
                </c:pt>
                <c:pt idx="13">
                  <c:v>6.26</c:v>
                </c:pt>
                <c:pt idx="14">
                  <c:v>6.1150000000000002</c:v>
                </c:pt>
                <c:pt idx="15">
                  <c:v>6.7</c:v>
                </c:pt>
                <c:pt idx="16">
                  <c:v>3.05</c:v>
                </c:pt>
                <c:pt idx="17">
                  <c:v>3.95</c:v>
                </c:pt>
                <c:pt idx="18">
                  <c:v>4.72</c:v>
                </c:pt>
                <c:pt idx="19">
                  <c:v>4.95</c:v>
                </c:pt>
                <c:pt idx="20">
                  <c:v>5.66</c:v>
                </c:pt>
                <c:pt idx="21">
                  <c:v>6.28</c:v>
                </c:pt>
                <c:pt idx="22">
                  <c:v>6.72</c:v>
                </c:pt>
                <c:pt idx="23">
                  <c:v>3.39</c:v>
                </c:pt>
                <c:pt idx="24">
                  <c:v>4.0999999999999996</c:v>
                </c:pt>
                <c:pt idx="25">
                  <c:v>4.62</c:v>
                </c:pt>
                <c:pt idx="26">
                  <c:v>5.0999999999999996</c:v>
                </c:pt>
                <c:pt idx="27">
                  <c:v>5.45</c:v>
                </c:pt>
                <c:pt idx="28">
                  <c:v>5.73</c:v>
                </c:pt>
                <c:pt idx="29">
                  <c:v>6.15</c:v>
                </c:pt>
                <c:pt idx="30">
                  <c:v>6.6849999999999996</c:v>
                </c:pt>
                <c:pt idx="31">
                  <c:v>7.4</c:v>
                </c:pt>
                <c:pt idx="32">
                  <c:v>3.81</c:v>
                </c:pt>
                <c:pt idx="33">
                  <c:v>4.29</c:v>
                </c:pt>
                <c:pt idx="34">
                  <c:v>4.78</c:v>
                </c:pt>
                <c:pt idx="35">
                  <c:v>0</c:v>
                </c:pt>
                <c:pt idx="36">
                  <c:v>5.83</c:v>
                </c:pt>
                <c:pt idx="37">
                  <c:v>3.2</c:v>
                </c:pt>
                <c:pt idx="38">
                  <c:v>6.99</c:v>
                </c:pt>
                <c:pt idx="39">
                  <c:v>5.24</c:v>
                </c:pt>
                <c:pt idx="40">
                  <c:v>5.75</c:v>
                </c:pt>
                <c:pt idx="41">
                  <c:v>6.41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B-761E-4AB5-9CAB-6DE5EE69E769}"/>
            </c:ext>
          </c:extLst>
        </c:ser>
        <c:ser>
          <c:idx val="4"/>
          <c:order val="4"/>
          <c:tx>
            <c:v>L5</c:v>
          </c:tx>
          <c:spPr>
            <a:ln w="19050">
              <a:noFill/>
            </a:ln>
          </c:spPr>
          <c:dPt>
            <c:idx val="0"/>
            <c:marker>
              <c:symbol val="picture"/>
              <c:spPr>
                <a:blipFill>
                  <a:blip xmlns:r="http://schemas.openxmlformats.org/officeDocument/2006/relationships" r:embed="rId16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D9-761E-4AB5-9CAB-6DE5EE69E769}"/>
              </c:ext>
            </c:extLst>
          </c:dPt>
          <c:dPt>
            <c:idx val="1"/>
            <c:marker>
              <c:symbol val="picture"/>
              <c:spPr>
                <a:blipFill>
                  <a:blip xmlns:r="http://schemas.openxmlformats.org/officeDocument/2006/relationships" r:embed="rId16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D8-761E-4AB5-9CAB-6DE5EE69E769}"/>
              </c:ext>
            </c:extLst>
          </c:dPt>
          <c:dPt>
            <c:idx val="2"/>
            <c:marker>
              <c:symbol val="picture"/>
              <c:spPr>
                <a:blipFill>
                  <a:blip xmlns:r="http://schemas.openxmlformats.org/officeDocument/2006/relationships" r:embed="rId16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D7-761E-4AB5-9CAB-6DE5EE69E769}"/>
              </c:ext>
            </c:extLst>
          </c:dPt>
          <c:dPt>
            <c:idx val="3"/>
            <c:marker>
              <c:symbol val="picture"/>
              <c:spPr>
                <a:blipFill>
                  <a:blip xmlns:r="http://schemas.openxmlformats.org/officeDocument/2006/relationships" r:embed="rId16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D6-761E-4AB5-9CAB-6DE5EE69E769}"/>
              </c:ext>
            </c:extLst>
          </c:dPt>
          <c:dPt>
            <c:idx val="4"/>
            <c:marker>
              <c:symbol val="picture"/>
              <c:spPr>
                <a:blipFill>
                  <a:blip xmlns:r="http://schemas.openxmlformats.org/officeDocument/2006/relationships" r:embed="rId16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DC-761E-4AB5-9CAB-6DE5EE69E769}"/>
              </c:ext>
            </c:extLst>
          </c:dPt>
          <c:dPt>
            <c:idx val="5"/>
            <c:marker>
              <c:symbol val="picture"/>
              <c:spPr>
                <a:blipFill>
                  <a:blip xmlns:r="http://schemas.openxmlformats.org/officeDocument/2006/relationships" r:embed="rId17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DB-761E-4AB5-9CAB-6DE5EE69E769}"/>
              </c:ext>
            </c:extLst>
          </c:dPt>
          <c:dPt>
            <c:idx val="6"/>
            <c:marker>
              <c:symbol val="picture"/>
              <c:spPr>
                <a:blipFill>
                  <a:blip xmlns:r="http://schemas.openxmlformats.org/officeDocument/2006/relationships" r:embed="rId17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DA-761E-4AB5-9CAB-6DE5EE69E769}"/>
              </c:ext>
            </c:extLst>
          </c:dPt>
          <c:dPt>
            <c:idx val="7"/>
            <c:marker>
              <c:symbol val="picture"/>
              <c:spPr>
                <a:blipFill>
                  <a:blip xmlns:r="http://schemas.openxmlformats.org/officeDocument/2006/relationships" r:embed="rId17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E6-761E-4AB5-9CAB-6DE5EE69E769}"/>
              </c:ext>
            </c:extLst>
          </c:dPt>
          <c:dPt>
            <c:idx val="8"/>
            <c:marker>
              <c:symbol val="picture"/>
              <c:spPr>
                <a:blipFill>
                  <a:blip xmlns:r="http://schemas.openxmlformats.org/officeDocument/2006/relationships" r:embed="rId17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DE-761E-4AB5-9CAB-6DE5EE69E769}"/>
              </c:ext>
            </c:extLst>
          </c:dPt>
          <c:dPt>
            <c:idx val="9"/>
            <c:marker>
              <c:symbol val="picture"/>
              <c:spPr>
                <a:blipFill>
                  <a:blip xmlns:r="http://schemas.openxmlformats.org/officeDocument/2006/relationships" r:embed="rId17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DD-761E-4AB5-9CAB-6DE5EE69E769}"/>
              </c:ext>
            </c:extLst>
          </c:dPt>
          <c:dPt>
            <c:idx val="10"/>
            <c:marker>
              <c:symbol val="picture"/>
              <c:spPr>
                <a:blipFill>
                  <a:blip xmlns:r="http://schemas.openxmlformats.org/officeDocument/2006/relationships" r:embed="rId17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E4-761E-4AB5-9CAB-6DE5EE69E769}"/>
              </c:ext>
            </c:extLst>
          </c:dPt>
          <c:dPt>
            <c:idx val="11"/>
            <c:marker>
              <c:symbol val="picture"/>
              <c:spPr>
                <a:blipFill>
                  <a:blip xmlns:r="http://schemas.openxmlformats.org/officeDocument/2006/relationships" r:embed="rId17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DF-761E-4AB5-9CAB-6DE5EE69E769}"/>
              </c:ext>
            </c:extLst>
          </c:dPt>
          <c:dPt>
            <c:idx val="12"/>
            <c:marker>
              <c:symbol val="picture"/>
              <c:spPr>
                <a:blipFill>
                  <a:blip xmlns:r="http://schemas.openxmlformats.org/officeDocument/2006/relationships" r:embed="rId17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E0-761E-4AB5-9CAB-6DE5EE69E769}"/>
              </c:ext>
            </c:extLst>
          </c:dPt>
          <c:dPt>
            <c:idx val="13"/>
            <c:marker>
              <c:symbol val="picture"/>
              <c:spPr>
                <a:blipFill>
                  <a:blip xmlns:r="http://schemas.openxmlformats.org/officeDocument/2006/relationships" r:embed="rId17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E1-761E-4AB5-9CAB-6DE5EE69E769}"/>
              </c:ext>
            </c:extLst>
          </c:dPt>
          <c:dPt>
            <c:idx val="14"/>
            <c:marker>
              <c:symbol val="picture"/>
              <c:spPr>
                <a:blipFill>
                  <a:blip xmlns:r="http://schemas.openxmlformats.org/officeDocument/2006/relationships" r:embed="rId17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E2-761E-4AB5-9CAB-6DE5EE69E769}"/>
              </c:ext>
            </c:extLst>
          </c:dPt>
          <c:dPt>
            <c:idx val="15"/>
            <c:marker>
              <c:symbol val="picture"/>
              <c:spPr>
                <a:blipFill>
                  <a:blip xmlns:r="http://schemas.openxmlformats.org/officeDocument/2006/relationships" r:embed="rId18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E3-761E-4AB5-9CAB-6DE5EE69E769}"/>
              </c:ext>
            </c:extLst>
          </c:dPt>
          <c:dPt>
            <c:idx val="16"/>
            <c:marker>
              <c:symbol val="picture"/>
              <c:spPr>
                <a:blipFill>
                  <a:blip xmlns:r="http://schemas.openxmlformats.org/officeDocument/2006/relationships" r:embed="rId18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EC-761E-4AB5-9CAB-6DE5EE69E769}"/>
              </c:ext>
            </c:extLst>
          </c:dPt>
          <c:dPt>
            <c:idx val="17"/>
            <c:marker>
              <c:symbol val="picture"/>
              <c:spPr>
                <a:blipFill>
                  <a:blip xmlns:r="http://schemas.openxmlformats.org/officeDocument/2006/relationships" r:embed="rId18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E5-761E-4AB5-9CAB-6DE5EE69E769}"/>
              </c:ext>
            </c:extLst>
          </c:dPt>
          <c:dPt>
            <c:idx val="18"/>
            <c:marker>
              <c:symbol val="picture"/>
              <c:spPr>
                <a:blipFill>
                  <a:blip xmlns:r="http://schemas.openxmlformats.org/officeDocument/2006/relationships" r:embed="rId18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E7-761E-4AB5-9CAB-6DE5EE69E769}"/>
              </c:ext>
            </c:extLst>
          </c:dPt>
          <c:dPt>
            <c:idx val="19"/>
            <c:marker>
              <c:symbol val="picture"/>
              <c:spPr>
                <a:blipFill>
                  <a:blip xmlns:r="http://schemas.openxmlformats.org/officeDocument/2006/relationships" r:embed="rId18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E8-761E-4AB5-9CAB-6DE5EE69E769}"/>
              </c:ext>
            </c:extLst>
          </c:dPt>
          <c:dPt>
            <c:idx val="20"/>
            <c:marker>
              <c:symbol val="picture"/>
              <c:spPr>
                <a:blipFill>
                  <a:blip xmlns:r="http://schemas.openxmlformats.org/officeDocument/2006/relationships" r:embed="rId18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E9-761E-4AB5-9CAB-6DE5EE69E769}"/>
              </c:ext>
            </c:extLst>
          </c:dPt>
          <c:dPt>
            <c:idx val="21"/>
            <c:marker>
              <c:symbol val="picture"/>
              <c:spPr>
                <a:blipFill>
                  <a:blip xmlns:r="http://schemas.openxmlformats.org/officeDocument/2006/relationships" r:embed="rId18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EA-761E-4AB5-9CAB-6DE5EE69E769}"/>
              </c:ext>
            </c:extLst>
          </c:dPt>
          <c:dPt>
            <c:idx val="22"/>
            <c:marker>
              <c:symbol val="picture"/>
              <c:spPr>
                <a:blipFill>
                  <a:blip xmlns:r="http://schemas.openxmlformats.org/officeDocument/2006/relationships" r:embed="rId18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EB-761E-4AB5-9CAB-6DE5EE69E769}"/>
              </c:ext>
            </c:extLst>
          </c:dPt>
          <c:dPt>
            <c:idx val="23"/>
            <c:marker>
              <c:symbol val="picture"/>
              <c:spPr>
                <a:blipFill>
                  <a:blip xmlns:r="http://schemas.openxmlformats.org/officeDocument/2006/relationships" r:embed="rId18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ED-761E-4AB5-9CAB-6DE5EE69E769}"/>
              </c:ext>
            </c:extLst>
          </c:dPt>
          <c:dPt>
            <c:idx val="24"/>
            <c:marker>
              <c:symbol val="picture"/>
              <c:spPr>
                <a:blipFill>
                  <a:blip xmlns:r="http://schemas.openxmlformats.org/officeDocument/2006/relationships" r:embed="rId18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EE-761E-4AB5-9CAB-6DE5EE69E769}"/>
              </c:ext>
            </c:extLst>
          </c:dPt>
          <c:dPt>
            <c:idx val="25"/>
            <c:marker>
              <c:symbol val="picture"/>
              <c:spPr>
                <a:blipFill>
                  <a:blip xmlns:r="http://schemas.openxmlformats.org/officeDocument/2006/relationships" r:embed="rId19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F1-761E-4AB5-9CAB-6DE5EE69E769}"/>
              </c:ext>
            </c:extLst>
          </c:dPt>
          <c:dPt>
            <c:idx val="26"/>
            <c:marker>
              <c:symbol val="picture"/>
              <c:spPr>
                <a:blipFill>
                  <a:blip xmlns:r="http://schemas.openxmlformats.org/officeDocument/2006/relationships" r:embed="rId19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F2-761E-4AB5-9CAB-6DE5EE69E769}"/>
              </c:ext>
            </c:extLst>
          </c:dPt>
          <c:dPt>
            <c:idx val="27"/>
            <c:marker>
              <c:symbol val="picture"/>
              <c:spPr>
                <a:blipFill>
                  <a:blip xmlns:r="http://schemas.openxmlformats.org/officeDocument/2006/relationships" r:embed="rId19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F3-761E-4AB5-9CAB-6DE5EE69E769}"/>
              </c:ext>
            </c:extLst>
          </c:dPt>
          <c:dPt>
            <c:idx val="28"/>
            <c:marker>
              <c:symbol val="picture"/>
              <c:spPr>
                <a:blipFill>
                  <a:blip xmlns:r="http://schemas.openxmlformats.org/officeDocument/2006/relationships" r:embed="rId19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F4-761E-4AB5-9CAB-6DE5EE69E769}"/>
              </c:ext>
            </c:extLst>
          </c:dPt>
          <c:dPt>
            <c:idx val="29"/>
            <c:marker>
              <c:symbol val="picture"/>
              <c:spPr>
                <a:blipFill>
                  <a:blip xmlns:r="http://schemas.openxmlformats.org/officeDocument/2006/relationships" r:embed="rId19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F5-761E-4AB5-9CAB-6DE5EE69E769}"/>
              </c:ext>
            </c:extLst>
          </c:dPt>
          <c:dPt>
            <c:idx val="30"/>
            <c:marker>
              <c:symbol val="picture"/>
              <c:spPr>
                <a:blipFill>
                  <a:blip xmlns:r="http://schemas.openxmlformats.org/officeDocument/2006/relationships" r:embed="rId19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F6-761E-4AB5-9CAB-6DE5EE69E769}"/>
              </c:ext>
            </c:extLst>
          </c:dPt>
          <c:dPt>
            <c:idx val="31"/>
            <c:marker>
              <c:symbol val="picture"/>
              <c:spPr>
                <a:blipFill>
                  <a:blip xmlns:r="http://schemas.openxmlformats.org/officeDocument/2006/relationships" r:embed="rId19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F7-761E-4AB5-9CAB-6DE5EE69E769}"/>
              </c:ext>
            </c:extLst>
          </c:dPt>
          <c:dPt>
            <c:idx val="32"/>
            <c:marker>
              <c:symbol val="picture"/>
              <c:spPr>
                <a:blipFill>
                  <a:blip xmlns:r="http://schemas.openxmlformats.org/officeDocument/2006/relationships" r:embed="rId19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EF-761E-4AB5-9CAB-6DE5EE69E769}"/>
              </c:ext>
            </c:extLst>
          </c:dPt>
          <c:dPt>
            <c:idx val="33"/>
            <c:marker>
              <c:symbol val="picture"/>
              <c:spPr>
                <a:blipFill>
                  <a:blip xmlns:r="http://schemas.openxmlformats.org/officeDocument/2006/relationships" r:embed="rId19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F0-761E-4AB5-9CAB-6DE5EE69E769}"/>
              </c:ext>
            </c:extLst>
          </c:dPt>
          <c:dPt>
            <c:idx val="34"/>
            <c:marker>
              <c:symbol val="picture"/>
              <c:spPr>
                <a:blipFill>
                  <a:blip xmlns:r="http://schemas.openxmlformats.org/officeDocument/2006/relationships" r:embed="rId19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F8-761E-4AB5-9CAB-6DE5EE69E769}"/>
              </c:ext>
            </c:extLst>
          </c:dPt>
          <c:dPt>
            <c:idx val="36"/>
            <c:marker>
              <c:symbol val="picture"/>
              <c:spPr>
                <a:blipFill>
                  <a:blip xmlns:r="http://schemas.openxmlformats.org/officeDocument/2006/relationships" r:embed="rId20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FA-761E-4AB5-9CAB-6DE5EE69E769}"/>
              </c:ext>
            </c:extLst>
          </c:dPt>
          <c:dPt>
            <c:idx val="37"/>
            <c:marker>
              <c:symbol val="picture"/>
              <c:spPr>
                <a:blipFill>
                  <a:blip xmlns:r="http://schemas.openxmlformats.org/officeDocument/2006/relationships" r:embed="rId20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FC-761E-4AB5-9CAB-6DE5EE69E769}"/>
              </c:ext>
            </c:extLst>
          </c:dPt>
          <c:dPt>
            <c:idx val="38"/>
            <c:marker>
              <c:symbol val="picture"/>
              <c:spPr>
                <a:blipFill>
                  <a:blip xmlns:r="http://schemas.openxmlformats.org/officeDocument/2006/relationships" r:embed="rId20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FE-761E-4AB5-9CAB-6DE5EE69E769}"/>
              </c:ext>
            </c:extLst>
          </c:dPt>
          <c:dPt>
            <c:idx val="39"/>
            <c:marker>
              <c:symbol val="picture"/>
              <c:spPr>
                <a:blipFill>
                  <a:blip xmlns:r="http://schemas.openxmlformats.org/officeDocument/2006/relationships" r:embed="rId20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F9-761E-4AB5-9CAB-6DE5EE69E769}"/>
              </c:ext>
            </c:extLst>
          </c:dPt>
          <c:dPt>
            <c:idx val="40"/>
            <c:marker>
              <c:symbol val="picture"/>
              <c:spPr>
                <a:blipFill>
                  <a:blip xmlns:r="http://schemas.openxmlformats.org/officeDocument/2006/relationships" r:embed="rId20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FB-761E-4AB5-9CAB-6DE5EE69E769}"/>
              </c:ext>
            </c:extLst>
          </c:dPt>
          <c:dPt>
            <c:idx val="41"/>
            <c:marker>
              <c:symbol val="picture"/>
              <c:spPr>
                <a:blipFill>
                  <a:blip xmlns:r="http://schemas.openxmlformats.org/officeDocument/2006/relationships" r:embed="rId20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FD-761E-4AB5-9CAB-6DE5EE69E769}"/>
              </c:ext>
            </c:extLst>
          </c:dPt>
          <c:xVal>
            <c:numRef>
              <c:f>' '!$T$2:$T$43</c:f>
              <c:numCache>
                <c:formatCode>General</c:formatCode>
                <c:ptCount val="42"/>
                <c:pt idx="0">
                  <c:v>#N/A</c:v>
                </c:pt>
                <c:pt idx="1">
                  <c:v>4.58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6.42</c:v>
                </c:pt>
                <c:pt idx="10">
                  <c:v>3.23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4.0999999999999996</c:v>
                </c:pt>
                <c:pt idx="25">
                  <c:v>#N/A</c:v>
                </c:pt>
                <c:pt idx="26">
                  <c:v>5.0999999999999996</c:v>
                </c:pt>
                <c:pt idx="27">
                  <c:v>5.45</c:v>
                </c:pt>
                <c:pt idx="28">
                  <c:v>#N/A</c:v>
                </c:pt>
                <c:pt idx="29">
                  <c:v>6.15</c:v>
                </c:pt>
                <c:pt idx="30">
                  <c:v>6.6849999999999996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6.99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</c:numCache>
            </c:numRef>
          </c:xVal>
          <c:yVal>
            <c:numRef>
              <c:f>' '!$U$2:$U$43</c:f>
              <c:numCache>
                <c:formatCode>General</c:formatCode>
                <c:ptCount val="42"/>
                <c:pt idx="0">
                  <c:v>#N/A</c:v>
                </c:pt>
                <c:pt idx="1">
                  <c:v>7.8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7.15</c:v>
                </c:pt>
                <c:pt idx="10">
                  <c:v>5.79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3.8</c:v>
                </c:pt>
                <c:pt idx="25">
                  <c:v>#N/A</c:v>
                </c:pt>
                <c:pt idx="26">
                  <c:v>3.8</c:v>
                </c:pt>
                <c:pt idx="27">
                  <c:v>3.68</c:v>
                </c:pt>
                <c:pt idx="28">
                  <c:v>#N/A</c:v>
                </c:pt>
                <c:pt idx="29">
                  <c:v>4.1900000000000004</c:v>
                </c:pt>
                <c:pt idx="30">
                  <c:v>4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2.75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D5-761E-4AB5-9CAB-6DE5EE69E7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35282160"/>
        <c:axId val="1335270512"/>
      </c:scatterChart>
      <c:valAx>
        <c:axId val="1335282160"/>
        <c:scaling>
          <c:orientation val="minMax"/>
          <c:max val="9"/>
          <c:min val="2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5270512"/>
        <c:crosses val="autoZero"/>
        <c:crossBetween val="midCat"/>
      </c:valAx>
      <c:valAx>
        <c:axId val="1335270512"/>
        <c:scaling>
          <c:orientation val="minMax"/>
          <c:max val="10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5282160"/>
        <c:crosses val="autoZero"/>
        <c:crossBetween val="midCat"/>
      </c:valAx>
      <c:spPr>
        <a:solidFill>
          <a:schemeClr val="tx1"/>
        </a:solidFill>
        <a:ln>
          <a:noFill/>
        </a:ln>
        <a:effectLst/>
      </c:spPr>
    </c:plotArea>
    <c:plotVisOnly val="1"/>
    <c:dispBlanksAs val="gap"/>
    <c:showDLblsOverMax val="0"/>
    <c:extLst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trlProps/ctrlProp1.xml><?xml version="1.0" encoding="utf-8"?>
<formControlPr xmlns="http://schemas.microsoft.com/office/spreadsheetml/2009/9/main" objectType="Drop" dropStyle="combo" dx="22" fmlaLink="Data!$M$1" fmlaRange="Data!$Q$1:$Q$5" noThreeD="1" sel="2" val="0"/>
</file>

<file path=xl/ctrlProps/ctrlProp2.xml><?xml version="1.0" encoding="utf-8"?>
<formControlPr xmlns="http://schemas.microsoft.com/office/spreadsheetml/2009/9/main" objectType="Drop" dropStyle="combo" dx="22" fmlaLink="Data!$M$1" fmlaRange="Data!$Q$1:$Q$5" noThreeD="1" sel="2" val="0"/>
</file>

<file path=xl/ctrlProps/ctrlProp3.xml><?xml version="1.0" encoding="utf-8"?>
<formControlPr xmlns="http://schemas.microsoft.com/office/spreadsheetml/2009/9/main" objectType="Drop" dropStyle="combo" dx="22" fmlaLink="Data!$M$1" fmlaRange="Data!$Q$1:$Q$5" noThreeD="1" sel="2" val="0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06.png"/><Relationship Id="rId2" Type="http://schemas.openxmlformats.org/officeDocument/2006/relationships/hyperlink" Target="http://www.exceldataviz.com/" TargetMode="Externa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06.png"/><Relationship Id="rId2" Type="http://schemas.openxmlformats.org/officeDocument/2006/relationships/hyperlink" Target="http://www.exceldataviz.com/" TargetMode="External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06.png"/><Relationship Id="rId2" Type="http://schemas.openxmlformats.org/officeDocument/2006/relationships/hyperlink" Target="http://www.exceldataviz.com/" TargetMode="External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114302</xdr:colOff>
      <xdr:row>0</xdr:row>
      <xdr:rowOff>114301</xdr:rowOff>
    </xdr:from>
    <xdr:to>
      <xdr:col>12</xdr:col>
      <xdr:colOff>409576</xdr:colOff>
      <xdr:row>32</xdr:row>
      <xdr:rowOff>57151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114302" y="114301"/>
          <a:ext cx="7610474" cy="6038850"/>
          <a:chOff x="114302" y="114301"/>
          <a:chExt cx="7610474" cy="6038850"/>
        </a:xfrm>
      </xdr:grpSpPr>
      <xdr:graphicFrame macro="">
        <xdr:nvGraphicFramePr>
          <xdr:cNvPr id="3" name="Chart 2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GraphicFramePr>
            <a:graphicFrameLocks/>
          </xdr:cNvGraphicFramePr>
        </xdr:nvGraphicFramePr>
        <xdr:xfrm>
          <a:off x="114302" y="114301"/>
          <a:ext cx="7610474" cy="603885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pic>
        <xdr:nvPicPr>
          <xdr:cNvPr id="4" name="Picture 3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210596" y="238125"/>
            <a:ext cx="532354" cy="813437"/>
          </a:xfrm>
          <a:prstGeom prst="rect">
            <a:avLst/>
          </a:prstGeom>
        </xdr:spPr>
      </xdr:pic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28575</xdr:colOff>
          <xdr:row>3</xdr:row>
          <xdr:rowOff>28575</xdr:rowOff>
        </xdr:from>
        <xdr:to>
          <xdr:col>16</xdr:col>
          <xdr:colOff>19050</xdr:colOff>
          <xdr:row>4</xdr:row>
          <xdr:rowOff>104775</xdr:rowOff>
        </xdr:to>
        <xdr:sp macro="" textlink="">
          <xdr:nvSpPr>
            <xdr:cNvPr id="11265" name="Drop Down 1" hidden="1">
              <a:extLst>
                <a:ext uri="{63B3BB69-23CF-44E3-9099-C40C66FF867C}">
                  <a14:compatExt spid="_x0000_s11265"/>
                </a:ext>
                <a:ext uri="{FF2B5EF4-FFF2-40B4-BE49-F238E27FC236}">
                  <a16:creationId xmlns:a16="http://schemas.microsoft.com/office/drawing/2014/main" id="{00000000-0008-0000-0000-000001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114302</xdr:colOff>
      <xdr:row>0</xdr:row>
      <xdr:rowOff>114301</xdr:rowOff>
    </xdr:from>
    <xdr:to>
      <xdr:col>12</xdr:col>
      <xdr:colOff>409576</xdr:colOff>
      <xdr:row>32</xdr:row>
      <xdr:rowOff>57151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GrpSpPr/>
      </xdr:nvGrpSpPr>
      <xdr:grpSpPr>
        <a:xfrm>
          <a:off x="114302" y="114301"/>
          <a:ext cx="7610474" cy="6038850"/>
          <a:chOff x="114302" y="114301"/>
          <a:chExt cx="7610474" cy="6038850"/>
        </a:xfrm>
      </xdr:grpSpPr>
      <xdr:graphicFrame macro="">
        <xdr:nvGraphicFramePr>
          <xdr:cNvPr id="7" name="Chart 6">
            <a:extLst>
              <a:ext uri="{FF2B5EF4-FFF2-40B4-BE49-F238E27FC236}">
                <a16:creationId xmlns:a16="http://schemas.microsoft.com/office/drawing/2014/main" id="{00000000-0008-0000-0100-000007000000}"/>
              </a:ext>
            </a:extLst>
          </xdr:cNvPr>
          <xdr:cNvGraphicFramePr>
            <a:graphicFrameLocks/>
          </xdr:cNvGraphicFramePr>
        </xdr:nvGraphicFramePr>
        <xdr:xfrm>
          <a:off x="114302" y="114301"/>
          <a:ext cx="7610474" cy="603885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pic>
        <xdr:nvPicPr>
          <xdr:cNvPr id="6" name="Picture 5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00000000-0008-0000-01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210596" y="238125"/>
            <a:ext cx="532354" cy="813437"/>
          </a:xfrm>
          <a:prstGeom prst="rect">
            <a:avLst/>
          </a:prstGeom>
        </xdr:spPr>
      </xdr:pic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28575</xdr:colOff>
          <xdr:row>3</xdr:row>
          <xdr:rowOff>28575</xdr:rowOff>
        </xdr:from>
        <xdr:to>
          <xdr:col>16</xdr:col>
          <xdr:colOff>19050</xdr:colOff>
          <xdr:row>4</xdr:row>
          <xdr:rowOff>104775</xdr:rowOff>
        </xdr:to>
        <xdr:sp macro="" textlink="">
          <xdr:nvSpPr>
            <xdr:cNvPr id="9217" name="Drop Down 1" hidden="1">
              <a:extLst>
                <a:ext uri="{63B3BB69-23CF-44E3-9099-C40C66FF867C}">
                  <a14:compatExt spid="_x0000_s9217"/>
                </a:ext>
                <a:ext uri="{FF2B5EF4-FFF2-40B4-BE49-F238E27FC236}">
                  <a16:creationId xmlns:a16="http://schemas.microsoft.com/office/drawing/2014/main" id="{00000000-0008-0000-0100-000001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114302</xdr:colOff>
      <xdr:row>0</xdr:row>
      <xdr:rowOff>114301</xdr:rowOff>
    </xdr:from>
    <xdr:to>
      <xdr:col>12</xdr:col>
      <xdr:colOff>409576</xdr:colOff>
      <xdr:row>32</xdr:row>
      <xdr:rowOff>57151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pSpPr/>
      </xdr:nvGrpSpPr>
      <xdr:grpSpPr>
        <a:xfrm>
          <a:off x="114302" y="114301"/>
          <a:ext cx="7610474" cy="6038850"/>
          <a:chOff x="114302" y="114301"/>
          <a:chExt cx="7610474" cy="6038850"/>
        </a:xfrm>
      </xdr:grpSpPr>
      <xdr:graphicFrame macro="">
        <xdr:nvGraphicFramePr>
          <xdr:cNvPr id="3" name="Chart 2">
            <a:extLst>
              <a:ext uri="{FF2B5EF4-FFF2-40B4-BE49-F238E27FC236}">
                <a16:creationId xmlns:a16="http://schemas.microsoft.com/office/drawing/2014/main" id="{00000000-0008-0000-0200-000003000000}"/>
              </a:ext>
            </a:extLst>
          </xdr:cNvPr>
          <xdr:cNvGraphicFramePr>
            <a:graphicFrameLocks/>
          </xdr:cNvGraphicFramePr>
        </xdr:nvGraphicFramePr>
        <xdr:xfrm>
          <a:off x="114302" y="114301"/>
          <a:ext cx="7610474" cy="603885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pic>
        <xdr:nvPicPr>
          <xdr:cNvPr id="4" name="Picture 3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00000000-0008-0000-02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210596" y="238125"/>
            <a:ext cx="532354" cy="813437"/>
          </a:xfrm>
          <a:prstGeom prst="rect">
            <a:avLst/>
          </a:prstGeom>
        </xdr:spPr>
      </xdr:pic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28575</xdr:colOff>
          <xdr:row>3</xdr:row>
          <xdr:rowOff>28575</xdr:rowOff>
        </xdr:from>
        <xdr:to>
          <xdr:col>16</xdr:col>
          <xdr:colOff>19050</xdr:colOff>
          <xdr:row>4</xdr:row>
          <xdr:rowOff>104775</xdr:rowOff>
        </xdr:to>
        <xdr:sp macro="" textlink="">
          <xdr:nvSpPr>
            <xdr:cNvPr id="12289" name="Drop Down 1" hidden="1">
              <a:extLst>
                <a:ext uri="{63B3BB69-23CF-44E3-9099-C40C66FF867C}">
                  <a14:compatExt spid="_x0000_s12289"/>
                </a:ext>
                <a:ext uri="{FF2B5EF4-FFF2-40B4-BE49-F238E27FC236}">
                  <a16:creationId xmlns:a16="http://schemas.microsoft.com/office/drawing/2014/main" id="{00000000-0008-0000-0200-000001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519692</xdr:colOff>
      <xdr:row>1</xdr:row>
      <xdr:rowOff>116986</xdr:rowOff>
    </xdr:from>
    <xdr:to>
      <xdr:col>15</xdr:col>
      <xdr:colOff>529216</xdr:colOff>
      <xdr:row>36</xdr:row>
      <xdr:rowOff>83650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19</xdr:col>
      <xdr:colOff>352425</xdr:colOff>
      <xdr:row>3</xdr:row>
      <xdr:rowOff>76200</xdr:rowOff>
    </xdr:from>
    <xdr:ext cx="653128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13068300" y="657225"/>
          <a:ext cx="65312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l"/>
          <a:r>
            <a:rPr lang="en-US" sz="1100"/>
            <a:t>◂</a:t>
          </a:r>
          <a:r>
            <a:rPr lang="en-US" sz="1100">
              <a:solidFill>
                <a:schemeClr val="tx1">
                  <a:lumMod val="85000"/>
                  <a:lumOff val="15000"/>
                </a:schemeClr>
              </a:solidFill>
              <a:latin typeface="+mj-lt"/>
            </a:rPr>
            <a:t>Range</a:t>
          </a:r>
        </a:p>
      </xdr:txBody>
    </xdr:sp>
    <xdr:clientData/>
  </xdr:oneCellAnchor>
  <xdr:oneCellAnchor>
    <xdr:from>
      <xdr:col>17</xdr:col>
      <xdr:colOff>57150</xdr:colOff>
      <xdr:row>3</xdr:row>
      <xdr:rowOff>85725</xdr:rowOff>
    </xdr:from>
    <xdr:ext cx="479747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591925" y="666750"/>
          <a:ext cx="47974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l"/>
          <a:r>
            <a:rPr lang="en-US" sz="1100"/>
            <a:t>◂</a:t>
          </a:r>
          <a:r>
            <a:rPr lang="en-US" sz="1100">
              <a:solidFill>
                <a:schemeClr val="tx1">
                  <a:lumMod val="85000"/>
                  <a:lumOff val="15000"/>
                </a:schemeClr>
              </a:solidFill>
              <a:latin typeface="+mj-lt"/>
            </a:rPr>
            <a:t>KPI</a:t>
          </a:r>
        </a:p>
      </xdr:txBody>
    </xdr:sp>
    <xdr:clientData/>
  </xdr:oneCellAnchor>
  <xdr:oneCellAnchor>
    <xdr:from>
      <xdr:col>10</xdr:col>
      <xdr:colOff>76200</xdr:colOff>
      <xdr:row>3</xdr:row>
      <xdr:rowOff>57150</xdr:rowOff>
    </xdr:from>
    <xdr:ext cx="899862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8343900" y="638175"/>
          <a:ext cx="8998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l"/>
          <a:r>
            <a:rPr lang="en-US" sz="1100"/>
            <a:t>◂</a:t>
          </a:r>
          <a:r>
            <a:rPr lang="en-US" sz="1100">
              <a:solidFill>
                <a:schemeClr val="tx1">
                  <a:lumMod val="85000"/>
                  <a:lumOff val="15000"/>
                </a:schemeClr>
              </a:solidFill>
              <a:latin typeface="+mj-lt"/>
            </a:rPr>
            <a:t>Input</a:t>
          </a:r>
          <a:r>
            <a:rPr lang="en-US" sz="1100" baseline="0">
              <a:solidFill>
                <a:schemeClr val="tx1">
                  <a:lumMod val="85000"/>
                  <a:lumOff val="15000"/>
                </a:schemeClr>
              </a:solidFill>
              <a:latin typeface="+mj-lt"/>
            </a:rPr>
            <a:t> Data</a:t>
          </a:r>
          <a:endParaRPr lang="en-US" sz="1100">
            <a:solidFill>
              <a:schemeClr val="tx1">
                <a:lumMod val="85000"/>
                <a:lumOff val="15000"/>
              </a:schemeClr>
            </a:solidFill>
            <a:latin typeface="+mj-lt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trlProp" Target="../ctrlProps/ctrlProp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trlProp" Target="../ctrlProps/ctrlProp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D0586B-9910-4A9F-85CD-7D89A50E19BF}">
  <sheetPr codeName="Sheet1">
    <tabColor theme="1"/>
  </sheetPr>
  <dimension ref="A1:P34"/>
  <sheetViews>
    <sheetView showGridLines="0" tabSelected="1" zoomScaleNormal="100" workbookViewId="0">
      <selection activeCell="H37" sqref="H37"/>
    </sheetView>
  </sheetViews>
  <sheetFormatPr defaultRowHeight="15" x14ac:dyDescent="0.25"/>
  <cols>
    <col min="1" max="1" width="9.140625" customWidth="1"/>
    <col min="9" max="9" width="9.140625" customWidth="1"/>
  </cols>
  <sheetData>
    <row r="1" spans="1:16" x14ac:dyDescent="0.2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6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spans="1:16" x14ac:dyDescent="0.25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6" x14ac:dyDescent="0.25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16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</row>
    <row r="6" spans="1:16" x14ac:dyDescent="0.25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spans="1:16" x14ac:dyDescent="0.25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O7" s="14"/>
      <c r="P7" s="19" t="str">
        <f>Data!V1</f>
        <v>[0-20)</v>
      </c>
    </row>
    <row r="8" spans="1:16" x14ac:dyDescent="0.2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O8" s="15"/>
      <c r="P8" s="19" t="str">
        <f>Data!V2</f>
        <v>[20-25)</v>
      </c>
    </row>
    <row r="9" spans="1:16" x14ac:dyDescent="0.25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O9" s="16"/>
      <c r="P9" s="19" t="str">
        <f>Data!V3</f>
        <v>[25-30)</v>
      </c>
    </row>
    <row r="10" spans="1:16" x14ac:dyDescent="0.25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O10" s="17"/>
      <c r="P10" s="19" t="str">
        <f>Data!V4</f>
        <v>[30-35)</v>
      </c>
    </row>
    <row r="11" spans="1:16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O11" s="18"/>
      <c r="P11" s="19" t="str">
        <f>Data!V5</f>
        <v>35+</v>
      </c>
    </row>
    <row r="12" spans="1:16" x14ac:dyDescent="0.25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</row>
    <row r="13" spans="1:16" x14ac:dyDescent="0.25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</row>
    <row r="14" spans="1:16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</row>
    <row r="15" spans="1:16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</row>
    <row r="16" spans="1:16" x14ac:dyDescent="0.25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</row>
    <row r="17" spans="1:13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</row>
    <row r="18" spans="1:13" x14ac:dyDescent="0.25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</row>
    <row r="19" spans="1:13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</row>
    <row r="20" spans="1:13" x14ac:dyDescent="0.25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</row>
    <row r="21" spans="1:13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</row>
    <row r="22" spans="1:13" x14ac:dyDescent="0.25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</row>
    <row r="23" spans="1:13" x14ac:dyDescent="0.25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</row>
    <row r="24" spans="1:13" x14ac:dyDescent="0.2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</row>
    <row r="25" spans="1:13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</row>
    <row r="26" spans="1:13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</row>
    <row r="27" spans="1:13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</row>
    <row r="28" spans="1:13" x14ac:dyDescent="0.2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</row>
    <row r="29" spans="1:13" x14ac:dyDescent="0.25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</row>
    <row r="30" spans="1:13" x14ac:dyDescent="0.25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</row>
    <row r="31" spans="1:13" x14ac:dyDescent="0.2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</row>
    <row r="32" spans="1:13" x14ac:dyDescent="0.25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</row>
    <row r="33" spans="1:13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</row>
    <row r="34" spans="1:13" x14ac:dyDescent="0.2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</row>
  </sheetData>
  <sheetProtection algorithmName="SHA-512" hashValue="/DZFNiuic/a2iEXczD6rmw7PCPzHI7DOst4Ef92hK59g9RVkepCLAeWFzl5s+0ciQ0veHfdq9L4sj97et/Xc8Q==" saltValue="4P0wQTNgExBhO26l7Dg9lQ==" spinCount="100000" sheet="1" formatCells="0" formatColumns="0" formatRows="0" insertColumns="0" insertRows="0" insertHyperlinks="0" deleteColumns="0" deleteRows="0" sort="0" pivotTables="0"/>
  <pageMargins left="0.7" right="0.7" top="0.75" bottom="0.75" header="0.3" footer="0.3"/>
  <pageSetup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265" r:id="rId4" name="Drop Down 1">
              <controlPr defaultSize="0" autoLine="0" autoPict="0">
                <anchor moveWithCells="1">
                  <from>
                    <xdr:col>14</xdr:col>
                    <xdr:colOff>28575</xdr:colOff>
                    <xdr:row>3</xdr:row>
                    <xdr:rowOff>28575</xdr:rowOff>
                  </from>
                  <to>
                    <xdr:col>16</xdr:col>
                    <xdr:colOff>19050</xdr:colOff>
                    <xdr:row>4</xdr:row>
                    <xdr:rowOff>104775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0EEA7-0536-49C5-A455-5D5B3C05F411}">
  <sheetPr codeName="Sheet2">
    <tabColor theme="0"/>
  </sheetPr>
  <dimension ref="A1:P34"/>
  <sheetViews>
    <sheetView showGridLines="0" zoomScaleNormal="100" workbookViewId="0">
      <selection activeCell="R25" sqref="R25"/>
    </sheetView>
  </sheetViews>
  <sheetFormatPr defaultRowHeight="15" x14ac:dyDescent="0.25"/>
  <cols>
    <col min="1" max="1" width="9.140625" customWidth="1"/>
    <col min="9" max="9" width="9.140625" customWidth="1"/>
  </cols>
  <sheetData>
    <row r="1" spans="1:16" x14ac:dyDescent="0.2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6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spans="1:16" x14ac:dyDescent="0.25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6" x14ac:dyDescent="0.25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16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</row>
    <row r="6" spans="1:16" x14ac:dyDescent="0.25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spans="1:16" x14ac:dyDescent="0.25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O7" s="14"/>
      <c r="P7" s="19" t="str">
        <f>Data!V1</f>
        <v>[0-20)</v>
      </c>
    </row>
    <row r="8" spans="1:16" x14ac:dyDescent="0.2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O8" s="15"/>
      <c r="P8" s="19" t="str">
        <f>Data!V2</f>
        <v>[20-25)</v>
      </c>
    </row>
    <row r="9" spans="1:16" x14ac:dyDescent="0.25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O9" s="16"/>
      <c r="P9" s="19" t="str">
        <f>Data!V3</f>
        <v>[25-30)</v>
      </c>
    </row>
    <row r="10" spans="1:16" x14ac:dyDescent="0.25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O10" s="17"/>
      <c r="P10" s="19" t="str">
        <f>Data!V4</f>
        <v>[30-35)</v>
      </c>
    </row>
    <row r="11" spans="1:16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O11" s="18"/>
      <c r="P11" s="19" t="str">
        <f>Data!V5</f>
        <v>35+</v>
      </c>
    </row>
    <row r="12" spans="1:16" x14ac:dyDescent="0.25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</row>
    <row r="13" spans="1:16" x14ac:dyDescent="0.25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</row>
    <row r="14" spans="1:16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</row>
    <row r="15" spans="1:16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</row>
    <row r="16" spans="1:16" x14ac:dyDescent="0.25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</row>
    <row r="17" spans="1:13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</row>
    <row r="18" spans="1:13" x14ac:dyDescent="0.25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</row>
    <row r="19" spans="1:13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</row>
    <row r="20" spans="1:13" x14ac:dyDescent="0.25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</row>
    <row r="21" spans="1:13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</row>
    <row r="22" spans="1:13" x14ac:dyDescent="0.25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</row>
    <row r="23" spans="1:13" x14ac:dyDescent="0.25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</row>
    <row r="24" spans="1:13" x14ac:dyDescent="0.2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</row>
    <row r="25" spans="1:13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</row>
    <row r="26" spans="1:13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</row>
    <row r="27" spans="1:13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</row>
    <row r="28" spans="1:13" x14ac:dyDescent="0.2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</row>
    <row r="29" spans="1:13" x14ac:dyDescent="0.25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</row>
    <row r="30" spans="1:13" x14ac:dyDescent="0.25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</row>
    <row r="31" spans="1:13" x14ac:dyDescent="0.2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</row>
    <row r="32" spans="1:13" x14ac:dyDescent="0.25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</row>
    <row r="33" spans="1:13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</row>
    <row r="34" spans="1:13" x14ac:dyDescent="0.2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</row>
  </sheetData>
  <sheetProtection algorithmName="SHA-512" hashValue="lgFfHTqJJNK4A+BvKkPRh4oYRrusekKRD0inWKp+tYrEPLeDVppUrs8YwphTv6ILxYOohF5SI1FjBQpsY5wxiQ==" saltValue="5F2821K/jK9ORu/7pmDWhQ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9217" r:id="rId4" name="Drop Down 1">
              <controlPr defaultSize="0" autoLine="0" autoPict="0">
                <anchor moveWithCells="1">
                  <from>
                    <xdr:col>14</xdr:col>
                    <xdr:colOff>28575</xdr:colOff>
                    <xdr:row>3</xdr:row>
                    <xdr:rowOff>28575</xdr:rowOff>
                  </from>
                  <to>
                    <xdr:col>16</xdr:col>
                    <xdr:colOff>19050</xdr:colOff>
                    <xdr:row>4</xdr:row>
                    <xdr:rowOff>104775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2CE41B-0BA3-4A23-B679-50DFF55973F1}">
  <sheetPr codeName="Sheet3">
    <tabColor theme="1"/>
  </sheetPr>
  <dimension ref="A1:P34"/>
  <sheetViews>
    <sheetView showGridLines="0" zoomScaleNormal="100" workbookViewId="0">
      <selection activeCell="R28" sqref="R28"/>
    </sheetView>
  </sheetViews>
  <sheetFormatPr defaultRowHeight="15" x14ac:dyDescent="0.25"/>
  <cols>
    <col min="1" max="1" width="9.140625" customWidth="1"/>
    <col min="9" max="9" width="9.140625" customWidth="1"/>
  </cols>
  <sheetData>
    <row r="1" spans="1:16" x14ac:dyDescent="0.2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6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spans="1:16" x14ac:dyDescent="0.25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6" x14ac:dyDescent="0.25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16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</row>
    <row r="6" spans="1:16" x14ac:dyDescent="0.25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spans="1:16" x14ac:dyDescent="0.25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O7" s="14"/>
      <c r="P7" s="19" t="str">
        <f>Data!V1</f>
        <v>[0-20)</v>
      </c>
    </row>
    <row r="8" spans="1:16" x14ac:dyDescent="0.2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O8" s="15"/>
      <c r="P8" s="19" t="str">
        <f>Data!V2</f>
        <v>[20-25)</v>
      </c>
    </row>
    <row r="9" spans="1:16" x14ac:dyDescent="0.25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O9" s="16"/>
      <c r="P9" s="19" t="str">
        <f>Data!V3</f>
        <v>[25-30)</v>
      </c>
    </row>
    <row r="10" spans="1:16" x14ac:dyDescent="0.25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O10" s="17"/>
      <c r="P10" s="19" t="str">
        <f>Data!V4</f>
        <v>[30-35)</v>
      </c>
    </row>
    <row r="11" spans="1:16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O11" s="18"/>
      <c r="P11" s="19" t="str">
        <f>Data!V5</f>
        <v>35+</v>
      </c>
    </row>
    <row r="12" spans="1:16" x14ac:dyDescent="0.25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</row>
    <row r="13" spans="1:16" x14ac:dyDescent="0.25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</row>
    <row r="14" spans="1:16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</row>
    <row r="15" spans="1:16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</row>
    <row r="16" spans="1:16" x14ac:dyDescent="0.25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</row>
    <row r="17" spans="1:13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</row>
    <row r="18" spans="1:13" x14ac:dyDescent="0.25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</row>
    <row r="19" spans="1:13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</row>
    <row r="20" spans="1:13" x14ac:dyDescent="0.25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</row>
    <row r="21" spans="1:13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</row>
    <row r="22" spans="1:13" x14ac:dyDescent="0.25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</row>
    <row r="23" spans="1:13" x14ac:dyDescent="0.25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</row>
    <row r="24" spans="1:13" x14ac:dyDescent="0.2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</row>
    <row r="25" spans="1:13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</row>
    <row r="26" spans="1:13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</row>
    <row r="27" spans="1:13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</row>
    <row r="28" spans="1:13" x14ac:dyDescent="0.2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</row>
    <row r="29" spans="1:13" x14ac:dyDescent="0.25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</row>
    <row r="30" spans="1:13" x14ac:dyDescent="0.25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</row>
    <row r="31" spans="1:13" x14ac:dyDescent="0.2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</row>
    <row r="32" spans="1:13" x14ac:dyDescent="0.25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</row>
    <row r="33" spans="1:13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</row>
    <row r="34" spans="1:13" x14ac:dyDescent="0.2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</row>
  </sheetData>
  <sheetProtection algorithmName="SHA-512" hashValue="0gs/s2sBSwFG12HekbErZJtU90mU8OZnPjxL6ZGBXAdbFWHflPjdRK1gmiU3x7Y/f1r29q1juz5kbeEjjjG6bw==" saltValue="7Go8YRTdbVU72/mMrXYsMA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2289" r:id="rId4" name="Drop Down 1">
              <controlPr defaultSize="0" autoLine="0" autoPict="0">
                <anchor moveWithCells="1">
                  <from>
                    <xdr:col>14</xdr:col>
                    <xdr:colOff>28575</xdr:colOff>
                    <xdr:row>3</xdr:row>
                    <xdr:rowOff>28575</xdr:rowOff>
                  </from>
                  <to>
                    <xdr:col>16</xdr:col>
                    <xdr:colOff>19050</xdr:colOff>
                    <xdr:row>4</xdr:row>
                    <xdr:rowOff>104775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B1E43-ED60-4AD6-8AB8-6A26E4186821}">
  <sheetPr codeName="Sheet5">
    <tabColor theme="0"/>
  </sheetPr>
  <dimension ref="A1:U46"/>
  <sheetViews>
    <sheetView showGridLines="0" zoomScaleNormal="100" workbookViewId="0">
      <selection activeCell="K40" sqref="K40"/>
    </sheetView>
  </sheetViews>
  <sheetFormatPr defaultRowHeight="15" x14ac:dyDescent="0.25"/>
  <cols>
    <col min="2" max="2" width="12.140625" customWidth="1"/>
  </cols>
  <sheetData>
    <row r="1" spans="1:21" x14ac:dyDescent="0.25">
      <c r="A1" s="22" t="s">
        <v>0</v>
      </c>
      <c r="B1" s="22" t="s">
        <v>1</v>
      </c>
      <c r="C1" s="22" t="s">
        <v>2</v>
      </c>
      <c r="D1" s="22" t="s">
        <v>3</v>
      </c>
      <c r="E1" s="22" t="s">
        <v>4</v>
      </c>
      <c r="F1" s="22" t="s">
        <v>5</v>
      </c>
      <c r="G1" s="22" t="s">
        <v>0</v>
      </c>
      <c r="H1" s="22" t="s">
        <v>6</v>
      </c>
      <c r="I1" s="22" t="s">
        <v>7</v>
      </c>
      <c r="J1" s="23" t="s">
        <v>8</v>
      </c>
      <c r="K1" s="23" t="s">
        <v>9</v>
      </c>
      <c r="L1" s="23" t="s">
        <v>10</v>
      </c>
      <c r="M1" s="23" t="s">
        <v>11</v>
      </c>
      <c r="N1" s="23" t="s">
        <v>12</v>
      </c>
      <c r="O1" s="23" t="s">
        <v>13</v>
      </c>
      <c r="P1" s="23" t="s">
        <v>14</v>
      </c>
      <c r="Q1" s="23" t="s">
        <v>15</v>
      </c>
      <c r="R1" s="23" t="s">
        <v>16</v>
      </c>
      <c r="S1" s="23" t="s">
        <v>17</v>
      </c>
      <c r="T1" s="23" t="s">
        <v>18</v>
      </c>
      <c r="U1" s="23" t="s">
        <v>19</v>
      </c>
    </row>
    <row r="2" spans="1:21" x14ac:dyDescent="0.25">
      <c r="A2" s="22" t="s">
        <v>20</v>
      </c>
      <c r="B2" s="22" t="s">
        <v>21</v>
      </c>
      <c r="C2" s="24">
        <f ca="1">VLOOKUP(B2,Data!$A$1:$N$43,14,FALSE)</f>
        <v>22</v>
      </c>
      <c r="D2" s="22">
        <f t="shared" ref="D2:D43" ca="1" si="0">IF(ISTEXT($C2),0,VLOOKUP($C2, Range1,2,TRUE))</f>
        <v>2</v>
      </c>
      <c r="E2" s="22">
        <v>16</v>
      </c>
      <c r="F2" s="22">
        <v>2</v>
      </c>
      <c r="G2" s="22" t="s">
        <v>20</v>
      </c>
      <c r="H2" s="23">
        <v>3.95</v>
      </c>
      <c r="I2" s="25">
        <v>7.870000000000001</v>
      </c>
      <c r="J2" s="22" t="e">
        <f ca="1">IF($D2=0,H2,NA())</f>
        <v>#N/A</v>
      </c>
      <c r="K2" s="22" t="e">
        <f t="shared" ref="K2:K36" ca="1" si="1">IF($D2=0,I2,NA())</f>
        <v>#N/A</v>
      </c>
      <c r="L2" s="22" t="e">
        <f ca="1">IF($D2=1,H2,NA())</f>
        <v>#N/A</v>
      </c>
      <c r="M2" s="22" t="e">
        <f ca="1">IF($D2=1,I2,NA())</f>
        <v>#N/A</v>
      </c>
      <c r="N2" s="22">
        <f ca="1">IF($D2=2,H2,NA())</f>
        <v>3.95</v>
      </c>
      <c r="O2" s="22">
        <f ca="1">IF($D2=2,I2,NA())</f>
        <v>7.870000000000001</v>
      </c>
      <c r="P2" s="22" t="e">
        <f ca="1">IF($D2=3,H2,NA())</f>
        <v>#N/A</v>
      </c>
      <c r="Q2" s="22" t="e">
        <f ca="1">IF($D2=3,I2,NA())</f>
        <v>#N/A</v>
      </c>
      <c r="R2" s="22" t="e">
        <f ca="1">IF($D2=4,H2,NA())</f>
        <v>#N/A</v>
      </c>
      <c r="S2" s="22">
        <f ca="1">IF($D2=4,I2,H2)</f>
        <v>3.95</v>
      </c>
      <c r="T2" s="22" t="e">
        <f ca="1">IF($D2=5,H2,NA())</f>
        <v>#N/A</v>
      </c>
      <c r="U2" s="22" t="e">
        <f ca="1">IF($D2=5,I2,NA())</f>
        <v>#N/A</v>
      </c>
    </row>
    <row r="3" spans="1:21" x14ac:dyDescent="0.25">
      <c r="A3" s="22" t="s">
        <v>23</v>
      </c>
      <c r="B3" s="22" t="s">
        <v>24</v>
      </c>
      <c r="C3" s="24">
        <f ca="1">VLOOKUP(B3,Data!$A$1:$N$43,14,FALSE)</f>
        <v>37</v>
      </c>
      <c r="D3" s="22">
        <f t="shared" ca="1" si="0"/>
        <v>5</v>
      </c>
      <c r="E3" s="22">
        <v>2</v>
      </c>
      <c r="F3" s="22">
        <v>8</v>
      </c>
      <c r="G3" s="22" t="s">
        <v>23</v>
      </c>
      <c r="H3" s="23">
        <v>4.58</v>
      </c>
      <c r="I3" s="25">
        <v>7.8</v>
      </c>
      <c r="J3" s="22" t="e">
        <f ca="1">IF($D3=0,H3,NA())</f>
        <v>#N/A</v>
      </c>
      <c r="K3" s="22" t="e">
        <f t="shared" ca="1" si="1"/>
        <v>#N/A</v>
      </c>
      <c r="L3" s="22" t="e">
        <f t="shared" ref="L3:L36" ca="1" si="2">IF($D3=1,H3,NA())</f>
        <v>#N/A</v>
      </c>
      <c r="M3" s="22" t="e">
        <f t="shared" ref="M3:M36" ca="1" si="3">IF($D3=1,I3,NA())</f>
        <v>#N/A</v>
      </c>
      <c r="N3" s="22" t="e">
        <f t="shared" ref="N3:N36" ca="1" si="4">IF($D3=2,H3,NA())</f>
        <v>#N/A</v>
      </c>
      <c r="O3" s="22" t="e">
        <f t="shared" ref="O3:O36" ca="1" si="5">IF($D3=2,I3,NA())</f>
        <v>#N/A</v>
      </c>
      <c r="P3" s="22" t="e">
        <f t="shared" ref="P3:P36" ca="1" si="6">IF($D3=3,H3,NA())</f>
        <v>#N/A</v>
      </c>
      <c r="Q3" s="22" t="e">
        <f t="shared" ref="Q3:Q36" ca="1" si="7">IF($D3=3,I3,NA())</f>
        <v>#N/A</v>
      </c>
      <c r="R3" s="22" t="e">
        <f t="shared" ref="R3:R36" ca="1" si="8">IF($D3=4,H3,NA())</f>
        <v>#N/A</v>
      </c>
      <c r="S3" s="22">
        <f t="shared" ref="S3:S36" ca="1" si="9">IF($D3=4,I3,H3)</f>
        <v>4.58</v>
      </c>
      <c r="T3" s="22">
        <f t="shared" ref="T3:T36" ca="1" si="10">IF($D3=5,H3,NA())</f>
        <v>4.58</v>
      </c>
      <c r="U3" s="22">
        <f t="shared" ref="U3:U36" ca="1" si="11">IF($D3=5,I3,NA())</f>
        <v>7.8</v>
      </c>
    </row>
    <row r="4" spans="1:21" x14ac:dyDescent="0.25">
      <c r="A4" s="22" t="s">
        <v>27</v>
      </c>
      <c r="B4" s="22" t="s">
        <v>28</v>
      </c>
      <c r="C4" s="24">
        <f ca="1">VLOOKUP(B4,Data!$A$1:$N$43,14,FALSE)</f>
        <v>26</v>
      </c>
      <c r="D4" s="22">
        <f t="shared" ca="1" si="0"/>
        <v>3</v>
      </c>
      <c r="E4" s="22">
        <v>8</v>
      </c>
      <c r="F4" s="22">
        <v>2</v>
      </c>
      <c r="G4" s="22" t="s">
        <v>27</v>
      </c>
      <c r="H4" s="23">
        <v>5.62</v>
      </c>
      <c r="I4" s="25">
        <v>7.56</v>
      </c>
      <c r="J4" s="22" t="e">
        <f ca="1">IF($D4=0,H4,NA())</f>
        <v>#N/A</v>
      </c>
      <c r="K4" s="22" t="e">
        <f t="shared" ca="1" si="1"/>
        <v>#N/A</v>
      </c>
      <c r="L4" s="22" t="e">
        <f t="shared" ca="1" si="2"/>
        <v>#N/A</v>
      </c>
      <c r="M4" s="22" t="e">
        <f t="shared" ca="1" si="3"/>
        <v>#N/A</v>
      </c>
      <c r="N4" s="22" t="e">
        <f t="shared" ca="1" si="4"/>
        <v>#N/A</v>
      </c>
      <c r="O4" s="22" t="e">
        <f t="shared" ca="1" si="5"/>
        <v>#N/A</v>
      </c>
      <c r="P4" s="22">
        <f t="shared" ca="1" si="6"/>
        <v>5.62</v>
      </c>
      <c r="Q4" s="22">
        <f t="shared" ca="1" si="7"/>
        <v>7.56</v>
      </c>
      <c r="R4" s="22" t="e">
        <f t="shared" ca="1" si="8"/>
        <v>#N/A</v>
      </c>
      <c r="S4" s="22">
        <f t="shared" ca="1" si="9"/>
        <v>5.62</v>
      </c>
      <c r="T4" s="22" t="e">
        <f t="shared" ca="1" si="10"/>
        <v>#N/A</v>
      </c>
      <c r="U4" s="22" t="e">
        <f t="shared" ca="1" si="11"/>
        <v>#N/A</v>
      </c>
    </row>
    <row r="5" spans="1:21" x14ac:dyDescent="0.25">
      <c r="A5" s="22" t="s">
        <v>31</v>
      </c>
      <c r="B5" s="22" t="s">
        <v>32</v>
      </c>
      <c r="C5" s="24">
        <f ca="1">VLOOKUP(B5,Data!$A$1:$N$43,14,FALSE)</f>
        <v>24</v>
      </c>
      <c r="D5" s="22">
        <f t="shared" ca="1" si="0"/>
        <v>2</v>
      </c>
      <c r="E5" s="22">
        <v>13</v>
      </c>
      <c r="F5" s="22">
        <v>3</v>
      </c>
      <c r="G5" s="22" t="s">
        <v>31</v>
      </c>
      <c r="H5" s="23">
        <v>6.1</v>
      </c>
      <c r="I5" s="25">
        <v>8.1</v>
      </c>
      <c r="J5" s="22" t="e">
        <f t="shared" ref="J5:J36" ca="1" si="12">IF($D5=0,H5,NA())</f>
        <v>#N/A</v>
      </c>
      <c r="K5" s="22" t="e">
        <f t="shared" ca="1" si="1"/>
        <v>#N/A</v>
      </c>
      <c r="L5" s="22" t="e">
        <f t="shared" ca="1" si="2"/>
        <v>#N/A</v>
      </c>
      <c r="M5" s="22" t="e">
        <f t="shared" ca="1" si="3"/>
        <v>#N/A</v>
      </c>
      <c r="N5" s="22">
        <f t="shared" ca="1" si="4"/>
        <v>6.1</v>
      </c>
      <c r="O5" s="22">
        <f t="shared" ca="1" si="5"/>
        <v>8.1</v>
      </c>
      <c r="P5" s="22" t="e">
        <f t="shared" ca="1" si="6"/>
        <v>#N/A</v>
      </c>
      <c r="Q5" s="22" t="e">
        <f t="shared" ca="1" si="7"/>
        <v>#N/A</v>
      </c>
      <c r="R5" s="22" t="e">
        <f t="shared" ca="1" si="8"/>
        <v>#N/A</v>
      </c>
      <c r="S5" s="22">
        <f t="shared" ca="1" si="9"/>
        <v>6.1</v>
      </c>
      <c r="T5" s="22" t="e">
        <f t="shared" ca="1" si="10"/>
        <v>#N/A</v>
      </c>
      <c r="U5" s="22" t="e">
        <f t="shared" ca="1" si="11"/>
        <v>#N/A</v>
      </c>
    </row>
    <row r="6" spans="1:21" x14ac:dyDescent="0.25">
      <c r="A6" s="22" t="s">
        <v>35</v>
      </c>
      <c r="B6" s="22" t="s">
        <v>36</v>
      </c>
      <c r="C6" s="24">
        <f ca="1">VLOOKUP(B6,Data!$A$1:$N$43,14,FALSE)</f>
        <v>31</v>
      </c>
      <c r="D6" s="22">
        <f t="shared" ca="1" si="0"/>
        <v>4</v>
      </c>
      <c r="E6" s="22">
        <v>5</v>
      </c>
      <c r="F6" s="22">
        <v>3</v>
      </c>
      <c r="G6" s="22" t="s">
        <v>35</v>
      </c>
      <c r="H6" s="24">
        <v>3.48</v>
      </c>
      <c r="I6" s="25">
        <v>6.79</v>
      </c>
      <c r="J6" s="22" t="e">
        <f t="shared" ca="1" si="12"/>
        <v>#N/A</v>
      </c>
      <c r="K6" s="22" t="e">
        <f t="shared" ca="1" si="1"/>
        <v>#N/A</v>
      </c>
      <c r="L6" s="22" t="e">
        <f t="shared" ca="1" si="2"/>
        <v>#N/A</v>
      </c>
      <c r="M6" s="22" t="e">
        <f t="shared" ca="1" si="3"/>
        <v>#N/A</v>
      </c>
      <c r="N6" s="22" t="e">
        <f t="shared" ca="1" si="4"/>
        <v>#N/A</v>
      </c>
      <c r="O6" s="22" t="e">
        <f t="shared" ca="1" si="5"/>
        <v>#N/A</v>
      </c>
      <c r="P6" s="22" t="e">
        <f t="shared" ca="1" si="6"/>
        <v>#N/A</v>
      </c>
      <c r="Q6" s="22" t="e">
        <f t="shared" ca="1" si="7"/>
        <v>#N/A</v>
      </c>
      <c r="R6" s="22">
        <f t="shared" ca="1" si="8"/>
        <v>3.48</v>
      </c>
      <c r="S6" s="22">
        <f t="shared" ca="1" si="9"/>
        <v>6.79</v>
      </c>
      <c r="T6" s="22" t="e">
        <f t="shared" ca="1" si="10"/>
        <v>#N/A</v>
      </c>
      <c r="U6" s="22" t="e">
        <f t="shared" ca="1" si="11"/>
        <v>#N/A</v>
      </c>
    </row>
    <row r="7" spans="1:21" x14ac:dyDescent="0.25">
      <c r="A7" s="22" t="s">
        <v>38</v>
      </c>
      <c r="B7" s="22" t="s">
        <v>39</v>
      </c>
      <c r="C7" s="24">
        <f ca="1">VLOOKUP(B7,Data!$A$1:$N$43,14,FALSE)</f>
        <v>5</v>
      </c>
      <c r="D7" s="22">
        <f t="shared" ca="1" si="0"/>
        <v>1</v>
      </c>
      <c r="E7" s="22">
        <v>8</v>
      </c>
      <c r="F7" s="22">
        <v>4</v>
      </c>
      <c r="G7" s="22" t="s">
        <v>38</v>
      </c>
      <c r="H7" s="24">
        <v>4.08</v>
      </c>
      <c r="I7" s="25">
        <v>7.02</v>
      </c>
      <c r="J7" s="22" t="e">
        <f t="shared" ca="1" si="12"/>
        <v>#N/A</v>
      </c>
      <c r="K7" s="22" t="e">
        <f t="shared" ca="1" si="1"/>
        <v>#N/A</v>
      </c>
      <c r="L7" s="22">
        <f t="shared" ca="1" si="2"/>
        <v>4.08</v>
      </c>
      <c r="M7" s="22">
        <f t="shared" ca="1" si="3"/>
        <v>7.02</v>
      </c>
      <c r="N7" s="22" t="e">
        <f t="shared" ca="1" si="4"/>
        <v>#N/A</v>
      </c>
      <c r="O7" s="22" t="e">
        <f t="shared" ca="1" si="5"/>
        <v>#N/A</v>
      </c>
      <c r="P7" s="22" t="e">
        <f t="shared" ca="1" si="6"/>
        <v>#N/A</v>
      </c>
      <c r="Q7" s="22" t="e">
        <f t="shared" ca="1" si="7"/>
        <v>#N/A</v>
      </c>
      <c r="R7" s="22" t="e">
        <f t="shared" ca="1" si="8"/>
        <v>#N/A</v>
      </c>
      <c r="S7" s="22">
        <f t="shared" ca="1" si="9"/>
        <v>4.08</v>
      </c>
      <c r="T7" s="22" t="e">
        <f t="shared" ca="1" si="10"/>
        <v>#N/A</v>
      </c>
      <c r="U7" s="22" t="e">
        <f t="shared" ca="1" si="11"/>
        <v>#N/A</v>
      </c>
    </row>
    <row r="8" spans="1:21" x14ac:dyDescent="0.25">
      <c r="A8" s="22" t="s">
        <v>42</v>
      </c>
      <c r="B8" s="22" t="s">
        <v>43</v>
      </c>
      <c r="C8" s="24">
        <f ca="1">VLOOKUP(B8,Data!$A$1:$N$43,14,FALSE)</f>
        <v>20</v>
      </c>
      <c r="D8" s="22">
        <f t="shared" ca="1" si="0"/>
        <v>2</v>
      </c>
      <c r="E8" s="22">
        <v>23</v>
      </c>
      <c r="F8" s="22">
        <v>5</v>
      </c>
      <c r="G8" s="22" t="s">
        <v>40</v>
      </c>
      <c r="H8" s="25">
        <v>4.8600000000000003</v>
      </c>
      <c r="I8" s="25">
        <v>7.02</v>
      </c>
      <c r="J8" s="22" t="e">
        <f t="shared" ca="1" si="12"/>
        <v>#N/A</v>
      </c>
      <c r="K8" s="22" t="e">
        <f t="shared" ca="1" si="1"/>
        <v>#N/A</v>
      </c>
      <c r="L8" s="22" t="e">
        <f t="shared" ca="1" si="2"/>
        <v>#N/A</v>
      </c>
      <c r="M8" s="22" t="e">
        <f t="shared" ca="1" si="3"/>
        <v>#N/A</v>
      </c>
      <c r="N8" s="22">
        <f t="shared" ca="1" si="4"/>
        <v>4.8600000000000003</v>
      </c>
      <c r="O8" s="22">
        <f t="shared" ca="1" si="5"/>
        <v>7.02</v>
      </c>
      <c r="P8" s="22" t="e">
        <f t="shared" ca="1" si="6"/>
        <v>#N/A</v>
      </c>
      <c r="Q8" s="22" t="e">
        <f t="shared" ca="1" si="7"/>
        <v>#N/A</v>
      </c>
      <c r="R8" s="22" t="e">
        <f t="shared" ca="1" si="8"/>
        <v>#N/A</v>
      </c>
      <c r="S8" s="22">
        <f t="shared" ca="1" si="9"/>
        <v>4.8600000000000003</v>
      </c>
      <c r="T8" s="22" t="e">
        <f t="shared" ca="1" si="10"/>
        <v>#N/A</v>
      </c>
      <c r="U8" s="22" t="e">
        <f t="shared" ca="1" si="11"/>
        <v>#N/A</v>
      </c>
    </row>
    <row r="9" spans="1:21" x14ac:dyDescent="0.25">
      <c r="A9" s="22" t="s">
        <v>25</v>
      </c>
      <c r="B9" s="22" t="s">
        <v>26</v>
      </c>
      <c r="C9" s="24">
        <f ca="1">VLOOKUP(B9,Data!$A$1:$N$43,14,FALSE)</f>
        <v>14</v>
      </c>
      <c r="D9" s="22">
        <f t="shared" ca="1" si="0"/>
        <v>1</v>
      </c>
      <c r="E9" s="22"/>
      <c r="F9" s="22"/>
      <c r="G9" s="22" t="s">
        <v>25</v>
      </c>
      <c r="H9" s="25">
        <v>4.24</v>
      </c>
      <c r="I9" s="25">
        <v>5.3</v>
      </c>
      <c r="J9" s="22" t="e">
        <f t="shared" ca="1" si="12"/>
        <v>#N/A</v>
      </c>
      <c r="K9" s="22" t="e">
        <f t="shared" ca="1" si="1"/>
        <v>#N/A</v>
      </c>
      <c r="L9" s="22">
        <f t="shared" ca="1" si="2"/>
        <v>4.24</v>
      </c>
      <c r="M9" s="22">
        <f t="shared" ca="1" si="3"/>
        <v>5.3</v>
      </c>
      <c r="N9" s="22" t="e">
        <f t="shared" ca="1" si="4"/>
        <v>#N/A</v>
      </c>
      <c r="O9" s="22" t="e">
        <f t="shared" ca="1" si="5"/>
        <v>#N/A</v>
      </c>
      <c r="P9" s="22" t="e">
        <f t="shared" ca="1" si="6"/>
        <v>#N/A</v>
      </c>
      <c r="Q9" s="22" t="e">
        <f t="shared" ca="1" si="7"/>
        <v>#N/A</v>
      </c>
      <c r="R9" s="22" t="e">
        <f t="shared" ca="1" si="8"/>
        <v>#N/A</v>
      </c>
      <c r="S9" s="22">
        <f t="shared" ca="1" si="9"/>
        <v>4.24</v>
      </c>
      <c r="T9" s="22" t="e">
        <f t="shared" ca="1" si="10"/>
        <v>#N/A</v>
      </c>
      <c r="U9" s="22" t="e">
        <f t="shared" ca="1" si="11"/>
        <v>#N/A</v>
      </c>
    </row>
    <row r="10" spans="1:21" x14ac:dyDescent="0.25">
      <c r="A10" s="22" t="s">
        <v>44</v>
      </c>
      <c r="B10" s="22" t="s">
        <v>45</v>
      </c>
      <c r="C10" s="24">
        <f ca="1">VLOOKUP(B10,Data!$A$1:$N$43,14,FALSE)</f>
        <v>29</v>
      </c>
      <c r="D10" s="22">
        <f t="shared" ca="1" si="0"/>
        <v>3</v>
      </c>
      <c r="E10" s="22">
        <v>22</v>
      </c>
      <c r="F10" s="22">
        <v>4</v>
      </c>
      <c r="G10" s="22" t="s">
        <v>44</v>
      </c>
      <c r="H10" s="25">
        <v>5.95</v>
      </c>
      <c r="I10" s="25">
        <v>6.78</v>
      </c>
      <c r="J10" s="22" t="e">
        <f t="shared" ca="1" si="12"/>
        <v>#N/A</v>
      </c>
      <c r="K10" s="22" t="e">
        <f t="shared" ca="1" si="1"/>
        <v>#N/A</v>
      </c>
      <c r="L10" s="22" t="e">
        <f t="shared" ca="1" si="2"/>
        <v>#N/A</v>
      </c>
      <c r="M10" s="22" t="e">
        <f t="shared" ca="1" si="3"/>
        <v>#N/A</v>
      </c>
      <c r="N10" s="22" t="e">
        <f t="shared" ca="1" si="4"/>
        <v>#N/A</v>
      </c>
      <c r="O10" s="22" t="e">
        <f t="shared" ca="1" si="5"/>
        <v>#N/A</v>
      </c>
      <c r="P10" s="22">
        <f t="shared" ca="1" si="6"/>
        <v>5.95</v>
      </c>
      <c r="Q10" s="22">
        <f t="shared" ca="1" si="7"/>
        <v>6.78</v>
      </c>
      <c r="R10" s="22" t="e">
        <f t="shared" ca="1" si="8"/>
        <v>#N/A</v>
      </c>
      <c r="S10" s="22">
        <f t="shared" ca="1" si="9"/>
        <v>5.95</v>
      </c>
      <c r="T10" s="22" t="e">
        <f t="shared" ca="1" si="10"/>
        <v>#N/A</v>
      </c>
      <c r="U10" s="22" t="e">
        <f t="shared" ca="1" si="11"/>
        <v>#N/A</v>
      </c>
    </row>
    <row r="11" spans="1:21" x14ac:dyDescent="0.25">
      <c r="A11" s="22" t="s">
        <v>47</v>
      </c>
      <c r="B11" s="22" t="s">
        <v>48</v>
      </c>
      <c r="C11" s="24">
        <f ca="1">VLOOKUP(B11,Data!$A$1:$N$43,14,FALSE)</f>
        <v>36</v>
      </c>
      <c r="D11" s="22">
        <f t="shared" ca="1" si="0"/>
        <v>5</v>
      </c>
      <c r="E11" s="22">
        <v>21</v>
      </c>
      <c r="F11" s="22">
        <v>3</v>
      </c>
      <c r="G11" s="22" t="s">
        <v>47</v>
      </c>
      <c r="H11" s="22">
        <v>6.42</v>
      </c>
      <c r="I11" s="25">
        <v>7.15</v>
      </c>
      <c r="J11" s="22" t="e">
        <f t="shared" ca="1" si="12"/>
        <v>#N/A</v>
      </c>
      <c r="K11" s="22" t="e">
        <f t="shared" ca="1" si="1"/>
        <v>#N/A</v>
      </c>
      <c r="L11" s="22" t="e">
        <f t="shared" ca="1" si="2"/>
        <v>#N/A</v>
      </c>
      <c r="M11" s="22" t="e">
        <f t="shared" ca="1" si="3"/>
        <v>#N/A</v>
      </c>
      <c r="N11" s="22" t="e">
        <f t="shared" ca="1" si="4"/>
        <v>#N/A</v>
      </c>
      <c r="O11" s="22" t="e">
        <f t="shared" ca="1" si="5"/>
        <v>#N/A</v>
      </c>
      <c r="P11" s="22" t="e">
        <f t="shared" ca="1" si="6"/>
        <v>#N/A</v>
      </c>
      <c r="Q11" s="22" t="e">
        <f t="shared" ca="1" si="7"/>
        <v>#N/A</v>
      </c>
      <c r="R11" s="22" t="e">
        <f t="shared" ca="1" si="8"/>
        <v>#N/A</v>
      </c>
      <c r="S11" s="22">
        <f t="shared" ca="1" si="9"/>
        <v>6.42</v>
      </c>
      <c r="T11" s="22">
        <f t="shared" ca="1" si="10"/>
        <v>6.42</v>
      </c>
      <c r="U11" s="22">
        <f t="shared" ca="1" si="11"/>
        <v>7.15</v>
      </c>
    </row>
    <row r="12" spans="1:21" x14ac:dyDescent="0.25">
      <c r="A12" s="22" t="s">
        <v>29</v>
      </c>
      <c r="B12" s="22" t="s">
        <v>30</v>
      </c>
      <c r="C12" s="24">
        <f ca="1">VLOOKUP(B12,Data!$A$1:$N$43,14,FALSE)</f>
        <v>40</v>
      </c>
      <c r="D12" s="22">
        <f t="shared" ca="1" si="0"/>
        <v>5</v>
      </c>
      <c r="E12" s="22">
        <v>19</v>
      </c>
      <c r="F12" s="22">
        <v>1</v>
      </c>
      <c r="G12" s="22" t="s">
        <v>29</v>
      </c>
      <c r="H12" s="23">
        <v>3.23</v>
      </c>
      <c r="I12" s="25">
        <v>5.79</v>
      </c>
      <c r="J12" s="22" t="e">
        <f t="shared" ca="1" si="12"/>
        <v>#N/A</v>
      </c>
      <c r="K12" s="22" t="e">
        <f t="shared" ca="1" si="1"/>
        <v>#N/A</v>
      </c>
      <c r="L12" s="22" t="e">
        <f t="shared" ca="1" si="2"/>
        <v>#N/A</v>
      </c>
      <c r="M12" s="22" t="e">
        <f t="shared" ca="1" si="3"/>
        <v>#N/A</v>
      </c>
      <c r="N12" s="22" t="e">
        <f t="shared" ca="1" si="4"/>
        <v>#N/A</v>
      </c>
      <c r="O12" s="22" t="e">
        <f t="shared" ca="1" si="5"/>
        <v>#N/A</v>
      </c>
      <c r="P12" s="22" t="e">
        <f t="shared" ca="1" si="6"/>
        <v>#N/A</v>
      </c>
      <c r="Q12" s="22" t="e">
        <f t="shared" ca="1" si="7"/>
        <v>#N/A</v>
      </c>
      <c r="R12" s="22" t="e">
        <f t="shared" ca="1" si="8"/>
        <v>#N/A</v>
      </c>
      <c r="S12" s="22">
        <f t="shared" ca="1" si="9"/>
        <v>3.23</v>
      </c>
      <c r="T12" s="22">
        <f t="shared" ca="1" si="10"/>
        <v>3.23</v>
      </c>
      <c r="U12" s="22">
        <f t="shared" ca="1" si="11"/>
        <v>5.79</v>
      </c>
    </row>
    <row r="13" spans="1:21" x14ac:dyDescent="0.25">
      <c r="A13" s="22" t="s">
        <v>40</v>
      </c>
      <c r="B13" s="22" t="s">
        <v>41</v>
      </c>
      <c r="C13" s="24">
        <f ca="1">VLOOKUP(B13,Data!$A$1:$N$43,14,FALSE)</f>
        <v>34</v>
      </c>
      <c r="D13" s="22">
        <f t="shared" ca="1" si="0"/>
        <v>4</v>
      </c>
      <c r="E13" s="22">
        <v>18</v>
      </c>
      <c r="F13" s="22">
        <v>2</v>
      </c>
      <c r="G13" s="22" t="s">
        <v>40</v>
      </c>
      <c r="H13" s="23">
        <v>4.24</v>
      </c>
      <c r="I13" s="25">
        <v>6.6</v>
      </c>
      <c r="J13" s="22" t="e">
        <f t="shared" ca="1" si="12"/>
        <v>#N/A</v>
      </c>
      <c r="K13" s="22" t="e">
        <f t="shared" ca="1" si="1"/>
        <v>#N/A</v>
      </c>
      <c r="L13" s="22" t="e">
        <f t="shared" ca="1" si="2"/>
        <v>#N/A</v>
      </c>
      <c r="M13" s="22" t="e">
        <f t="shared" ca="1" si="3"/>
        <v>#N/A</v>
      </c>
      <c r="N13" s="22" t="e">
        <f t="shared" ca="1" si="4"/>
        <v>#N/A</v>
      </c>
      <c r="O13" s="22" t="e">
        <f t="shared" ca="1" si="5"/>
        <v>#N/A</v>
      </c>
      <c r="P13" s="22" t="e">
        <f t="shared" ca="1" si="6"/>
        <v>#N/A</v>
      </c>
      <c r="Q13" s="22" t="e">
        <f t="shared" ca="1" si="7"/>
        <v>#N/A</v>
      </c>
      <c r="R13" s="22">
        <f t="shared" ca="1" si="8"/>
        <v>4.24</v>
      </c>
      <c r="S13" s="22">
        <f t="shared" ca="1" si="9"/>
        <v>6.6</v>
      </c>
      <c r="T13" s="22" t="e">
        <f t="shared" ca="1" si="10"/>
        <v>#N/A</v>
      </c>
      <c r="U13" s="22" t="e">
        <f t="shared" ca="1" si="11"/>
        <v>#N/A</v>
      </c>
    </row>
    <row r="14" spans="1:21" x14ac:dyDescent="0.25">
      <c r="A14" s="22" t="s">
        <v>52</v>
      </c>
      <c r="B14" s="22" t="s">
        <v>53</v>
      </c>
      <c r="C14" s="24">
        <f ca="1">VLOOKUP(B14,Data!$A$1:$N$43,14,FALSE)</f>
        <v>29</v>
      </c>
      <c r="D14" s="22">
        <f t="shared" ca="1" si="0"/>
        <v>3</v>
      </c>
      <c r="E14" s="22">
        <v>0</v>
      </c>
      <c r="F14" s="22">
        <v>0</v>
      </c>
      <c r="G14" s="22" t="s">
        <v>52</v>
      </c>
      <c r="H14" s="23">
        <v>4.93</v>
      </c>
      <c r="I14" s="25">
        <v>6.2</v>
      </c>
      <c r="J14" s="22" t="e">
        <f t="shared" ca="1" si="12"/>
        <v>#N/A</v>
      </c>
      <c r="K14" s="22" t="e">
        <f t="shared" ca="1" si="1"/>
        <v>#N/A</v>
      </c>
      <c r="L14" s="22" t="e">
        <f t="shared" ca="1" si="2"/>
        <v>#N/A</v>
      </c>
      <c r="M14" s="22" t="e">
        <f t="shared" ca="1" si="3"/>
        <v>#N/A</v>
      </c>
      <c r="N14" s="22" t="e">
        <f t="shared" ca="1" si="4"/>
        <v>#N/A</v>
      </c>
      <c r="O14" s="22" t="e">
        <f t="shared" ca="1" si="5"/>
        <v>#N/A</v>
      </c>
      <c r="P14" s="22">
        <f t="shared" ca="1" si="6"/>
        <v>4.93</v>
      </c>
      <c r="Q14" s="22">
        <f t="shared" ca="1" si="7"/>
        <v>6.2</v>
      </c>
      <c r="R14" s="22" t="e">
        <f t="shared" ca="1" si="8"/>
        <v>#N/A</v>
      </c>
      <c r="S14" s="22">
        <f t="shared" ca="1" si="9"/>
        <v>4.93</v>
      </c>
      <c r="T14" s="22" t="e">
        <f t="shared" ca="1" si="10"/>
        <v>#N/A</v>
      </c>
      <c r="U14" s="22" t="e">
        <f t="shared" ca="1" si="11"/>
        <v>#N/A</v>
      </c>
    </row>
    <row r="15" spans="1:21" x14ac:dyDescent="0.25">
      <c r="A15" s="22" t="s">
        <v>55</v>
      </c>
      <c r="B15" s="22" t="s">
        <v>56</v>
      </c>
      <c r="C15" s="24">
        <f ca="1">VLOOKUP(B15,Data!$A$1:$N$43,14,FALSE)</f>
        <v>30</v>
      </c>
      <c r="D15" s="22">
        <f t="shared" ca="1" si="0"/>
        <v>4</v>
      </c>
      <c r="E15" s="22">
        <v>5</v>
      </c>
      <c r="F15" s="22">
        <v>5</v>
      </c>
      <c r="G15" s="26" t="s">
        <v>55</v>
      </c>
      <c r="H15" s="23">
        <v>5.45</v>
      </c>
      <c r="I15" s="25">
        <v>6.26</v>
      </c>
      <c r="J15" s="22" t="e">
        <f t="shared" ca="1" si="12"/>
        <v>#N/A</v>
      </c>
      <c r="K15" s="22" t="e">
        <f t="shared" ca="1" si="1"/>
        <v>#N/A</v>
      </c>
      <c r="L15" s="22" t="e">
        <f t="shared" ca="1" si="2"/>
        <v>#N/A</v>
      </c>
      <c r="M15" s="22" t="e">
        <f t="shared" ca="1" si="3"/>
        <v>#N/A</v>
      </c>
      <c r="N15" s="22" t="e">
        <f t="shared" ca="1" si="4"/>
        <v>#N/A</v>
      </c>
      <c r="O15" s="22" t="e">
        <f t="shared" ca="1" si="5"/>
        <v>#N/A</v>
      </c>
      <c r="P15" s="22" t="e">
        <f t="shared" ca="1" si="6"/>
        <v>#N/A</v>
      </c>
      <c r="Q15" s="22" t="e">
        <f t="shared" ca="1" si="7"/>
        <v>#N/A</v>
      </c>
      <c r="R15" s="22">
        <f t="shared" ca="1" si="8"/>
        <v>5.45</v>
      </c>
      <c r="S15" s="22">
        <f t="shared" ca="1" si="9"/>
        <v>6.26</v>
      </c>
      <c r="T15" s="22" t="e">
        <f t="shared" ca="1" si="10"/>
        <v>#N/A</v>
      </c>
      <c r="U15" s="22" t="e">
        <f t="shared" ca="1" si="11"/>
        <v>#N/A</v>
      </c>
    </row>
    <row r="16" spans="1:21" x14ac:dyDescent="0.25">
      <c r="A16" s="22" t="s">
        <v>37</v>
      </c>
      <c r="B16" s="22" t="s">
        <v>57</v>
      </c>
      <c r="C16" s="24">
        <f ca="1">VLOOKUP(B16,Data!$A$1:$N$43,14,FALSE)</f>
        <v>19</v>
      </c>
      <c r="D16" s="22">
        <f t="shared" ca="1" si="0"/>
        <v>1</v>
      </c>
      <c r="E16" s="22">
        <v>13</v>
      </c>
      <c r="F16" s="22">
        <v>5</v>
      </c>
      <c r="G16" s="22" t="s">
        <v>37</v>
      </c>
      <c r="H16" s="23">
        <v>6.1150000000000002</v>
      </c>
      <c r="I16" s="25">
        <v>5.93</v>
      </c>
      <c r="J16" s="22" t="e">
        <f t="shared" ca="1" si="12"/>
        <v>#N/A</v>
      </c>
      <c r="K16" s="22" t="e">
        <f t="shared" ca="1" si="1"/>
        <v>#N/A</v>
      </c>
      <c r="L16" s="22">
        <f t="shared" ca="1" si="2"/>
        <v>6.1150000000000002</v>
      </c>
      <c r="M16" s="22">
        <f t="shared" ca="1" si="3"/>
        <v>5.93</v>
      </c>
      <c r="N16" s="22" t="e">
        <f t="shared" ca="1" si="4"/>
        <v>#N/A</v>
      </c>
      <c r="O16" s="22" t="e">
        <f t="shared" ca="1" si="5"/>
        <v>#N/A</v>
      </c>
      <c r="P16" s="22" t="e">
        <f t="shared" ca="1" si="6"/>
        <v>#N/A</v>
      </c>
      <c r="Q16" s="22" t="e">
        <f t="shared" ca="1" si="7"/>
        <v>#N/A</v>
      </c>
      <c r="R16" s="22" t="e">
        <f t="shared" ca="1" si="8"/>
        <v>#N/A</v>
      </c>
      <c r="S16" s="22">
        <f t="shared" ca="1" si="9"/>
        <v>6.1150000000000002</v>
      </c>
      <c r="T16" s="22" t="e">
        <f t="shared" ca="1" si="10"/>
        <v>#N/A</v>
      </c>
      <c r="U16" s="22" t="e">
        <f t="shared" ca="1" si="11"/>
        <v>#N/A</v>
      </c>
    </row>
    <row r="17" spans="1:21" x14ac:dyDescent="0.25">
      <c r="A17" s="22" t="s">
        <v>59</v>
      </c>
      <c r="B17" s="22" t="s">
        <v>60</v>
      </c>
      <c r="C17" s="24">
        <f ca="1">VLOOKUP(B17,Data!$A$1:$N$43,14,FALSE)</f>
        <v>13</v>
      </c>
      <c r="D17" s="22">
        <f t="shared" ca="1" si="0"/>
        <v>1</v>
      </c>
      <c r="E17" s="22">
        <v>15</v>
      </c>
      <c r="F17" s="22">
        <v>5</v>
      </c>
      <c r="G17" s="22" t="s">
        <v>59</v>
      </c>
      <c r="H17" s="24">
        <v>6.7</v>
      </c>
      <c r="I17" s="25">
        <v>6.08</v>
      </c>
      <c r="J17" s="22" t="e">
        <f t="shared" ca="1" si="12"/>
        <v>#N/A</v>
      </c>
      <c r="K17" s="22" t="e">
        <f t="shared" ca="1" si="1"/>
        <v>#N/A</v>
      </c>
      <c r="L17" s="22">
        <f t="shared" ca="1" si="2"/>
        <v>6.7</v>
      </c>
      <c r="M17" s="22">
        <f t="shared" ca="1" si="3"/>
        <v>6.08</v>
      </c>
      <c r="N17" s="22" t="e">
        <f t="shared" ca="1" si="4"/>
        <v>#N/A</v>
      </c>
      <c r="O17" s="22" t="e">
        <f t="shared" ca="1" si="5"/>
        <v>#N/A</v>
      </c>
      <c r="P17" s="22" t="e">
        <f t="shared" ca="1" si="6"/>
        <v>#N/A</v>
      </c>
      <c r="Q17" s="22" t="e">
        <f t="shared" ca="1" si="7"/>
        <v>#N/A</v>
      </c>
      <c r="R17" s="22" t="e">
        <f t="shared" ca="1" si="8"/>
        <v>#N/A</v>
      </c>
      <c r="S17" s="22">
        <f t="shared" ca="1" si="9"/>
        <v>6.7</v>
      </c>
      <c r="T17" s="22" t="e">
        <f t="shared" ca="1" si="10"/>
        <v>#N/A</v>
      </c>
      <c r="U17" s="22" t="e">
        <f t="shared" ca="1" si="11"/>
        <v>#N/A</v>
      </c>
    </row>
    <row r="18" spans="1:21" x14ac:dyDescent="0.25">
      <c r="A18" s="22" t="s">
        <v>63</v>
      </c>
      <c r="B18" s="22" t="s">
        <v>64</v>
      </c>
      <c r="C18" s="24">
        <f ca="1">VLOOKUP(B18,Data!$A$1:$N$43,14,FALSE)</f>
        <v>6</v>
      </c>
      <c r="D18" s="22">
        <f t="shared" ca="1" si="0"/>
        <v>1</v>
      </c>
      <c r="E18" s="22">
        <v>11</v>
      </c>
      <c r="F18" s="22">
        <v>5</v>
      </c>
      <c r="G18" s="22" t="s">
        <v>63</v>
      </c>
      <c r="H18" s="24">
        <v>3.05</v>
      </c>
      <c r="I18" s="22">
        <v>5</v>
      </c>
      <c r="J18" s="22" t="e">
        <f t="shared" ca="1" si="12"/>
        <v>#N/A</v>
      </c>
      <c r="K18" s="22" t="e">
        <f t="shared" ca="1" si="1"/>
        <v>#N/A</v>
      </c>
      <c r="L18" s="22">
        <f t="shared" ca="1" si="2"/>
        <v>3.05</v>
      </c>
      <c r="M18" s="22">
        <f t="shared" ca="1" si="3"/>
        <v>5</v>
      </c>
      <c r="N18" s="22" t="e">
        <f t="shared" ca="1" si="4"/>
        <v>#N/A</v>
      </c>
      <c r="O18" s="22" t="e">
        <f t="shared" ca="1" si="5"/>
        <v>#N/A</v>
      </c>
      <c r="P18" s="22" t="e">
        <f t="shared" ca="1" si="6"/>
        <v>#N/A</v>
      </c>
      <c r="Q18" s="22" t="e">
        <f t="shared" ca="1" si="7"/>
        <v>#N/A</v>
      </c>
      <c r="R18" s="22" t="e">
        <f t="shared" ca="1" si="8"/>
        <v>#N/A</v>
      </c>
      <c r="S18" s="22">
        <f t="shared" ca="1" si="9"/>
        <v>3.05</v>
      </c>
      <c r="T18" s="22" t="e">
        <f t="shared" ca="1" si="10"/>
        <v>#N/A</v>
      </c>
      <c r="U18" s="22" t="e">
        <f t="shared" ca="1" si="11"/>
        <v>#N/A</v>
      </c>
    </row>
    <row r="19" spans="1:21" x14ac:dyDescent="0.25">
      <c r="A19" s="22" t="s">
        <v>66</v>
      </c>
      <c r="B19" s="22" t="s">
        <v>67</v>
      </c>
      <c r="C19" s="24">
        <f ca="1">VLOOKUP(B19,Data!$A$1:$N$43,14,FALSE)</f>
        <v>17</v>
      </c>
      <c r="D19" s="22">
        <f t="shared" ca="1" si="0"/>
        <v>1</v>
      </c>
      <c r="E19" s="22">
        <v>11</v>
      </c>
      <c r="F19" s="22">
        <v>3</v>
      </c>
      <c r="G19" s="22" t="s">
        <v>66</v>
      </c>
      <c r="H19" s="24">
        <v>3.95</v>
      </c>
      <c r="I19" s="22">
        <v>5.0199999999999996</v>
      </c>
      <c r="J19" s="22" t="e">
        <f t="shared" ca="1" si="12"/>
        <v>#N/A</v>
      </c>
      <c r="K19" s="22" t="e">
        <f t="shared" ca="1" si="1"/>
        <v>#N/A</v>
      </c>
      <c r="L19" s="22">
        <f t="shared" ca="1" si="2"/>
        <v>3.95</v>
      </c>
      <c r="M19" s="22">
        <f t="shared" ca="1" si="3"/>
        <v>5.0199999999999996</v>
      </c>
      <c r="N19" s="22" t="e">
        <f t="shared" ca="1" si="4"/>
        <v>#N/A</v>
      </c>
      <c r="O19" s="22" t="e">
        <f t="shared" ca="1" si="5"/>
        <v>#N/A</v>
      </c>
      <c r="P19" s="22" t="e">
        <f t="shared" ca="1" si="6"/>
        <v>#N/A</v>
      </c>
      <c r="Q19" s="22" t="e">
        <f t="shared" ca="1" si="7"/>
        <v>#N/A</v>
      </c>
      <c r="R19" s="22" t="e">
        <f t="shared" ca="1" si="8"/>
        <v>#N/A</v>
      </c>
      <c r="S19" s="22">
        <f t="shared" ca="1" si="9"/>
        <v>3.95</v>
      </c>
      <c r="T19" s="22" t="e">
        <f t="shared" ca="1" si="10"/>
        <v>#N/A</v>
      </c>
      <c r="U19" s="22" t="e">
        <f t="shared" ca="1" si="11"/>
        <v>#N/A</v>
      </c>
    </row>
    <row r="20" spans="1:21" x14ac:dyDescent="0.25">
      <c r="A20" s="22" t="s">
        <v>70</v>
      </c>
      <c r="B20" s="22" t="s">
        <v>71</v>
      </c>
      <c r="C20" s="24">
        <f ca="1">VLOOKUP(B20,Data!$A$1:$N$43,14,FALSE)</f>
        <v>29</v>
      </c>
      <c r="D20" s="22">
        <f t="shared" ca="1" si="0"/>
        <v>3</v>
      </c>
      <c r="E20" s="22">
        <v>14</v>
      </c>
      <c r="F20" s="22">
        <v>4</v>
      </c>
      <c r="G20" s="22" t="s">
        <v>70</v>
      </c>
      <c r="H20" s="24">
        <v>4.72</v>
      </c>
      <c r="I20" s="22">
        <v>5.0999999999999996</v>
      </c>
      <c r="J20" s="22" t="e">
        <f t="shared" ca="1" si="12"/>
        <v>#N/A</v>
      </c>
      <c r="K20" s="22" t="e">
        <f t="shared" ca="1" si="1"/>
        <v>#N/A</v>
      </c>
      <c r="L20" s="22" t="e">
        <f t="shared" ca="1" si="2"/>
        <v>#N/A</v>
      </c>
      <c r="M20" s="22" t="e">
        <f t="shared" ca="1" si="3"/>
        <v>#N/A</v>
      </c>
      <c r="N20" s="22" t="e">
        <f t="shared" ca="1" si="4"/>
        <v>#N/A</v>
      </c>
      <c r="O20" s="22" t="e">
        <f t="shared" ca="1" si="5"/>
        <v>#N/A</v>
      </c>
      <c r="P20" s="22">
        <f t="shared" ca="1" si="6"/>
        <v>4.72</v>
      </c>
      <c r="Q20" s="22">
        <f t="shared" ca="1" si="7"/>
        <v>5.0999999999999996</v>
      </c>
      <c r="R20" s="22" t="e">
        <f t="shared" ca="1" si="8"/>
        <v>#N/A</v>
      </c>
      <c r="S20" s="22">
        <f t="shared" ca="1" si="9"/>
        <v>4.72</v>
      </c>
      <c r="T20" s="22" t="e">
        <f t="shared" ca="1" si="10"/>
        <v>#N/A</v>
      </c>
      <c r="U20" s="22" t="e">
        <f t="shared" ca="1" si="11"/>
        <v>#N/A</v>
      </c>
    </row>
    <row r="21" spans="1:21" x14ac:dyDescent="0.25">
      <c r="A21" s="22" t="s">
        <v>46</v>
      </c>
      <c r="B21" s="22" t="s">
        <v>73</v>
      </c>
      <c r="C21" s="24">
        <f ca="1">VLOOKUP(B21,Data!$A$1:$N$43,14,FALSE)</f>
        <v>30</v>
      </c>
      <c r="D21" s="22">
        <f t="shared" ca="1" si="0"/>
        <v>4</v>
      </c>
      <c r="E21" s="22">
        <v>12</v>
      </c>
      <c r="F21" s="22">
        <v>2</v>
      </c>
      <c r="G21" s="22" t="s">
        <v>46</v>
      </c>
      <c r="H21" s="24">
        <v>5.34</v>
      </c>
      <c r="I21" s="22">
        <v>4.95</v>
      </c>
      <c r="J21" s="22" t="e">
        <f t="shared" ca="1" si="12"/>
        <v>#N/A</v>
      </c>
      <c r="K21" s="22" t="e">
        <f t="shared" ca="1" si="1"/>
        <v>#N/A</v>
      </c>
      <c r="L21" s="22" t="e">
        <f t="shared" ca="1" si="2"/>
        <v>#N/A</v>
      </c>
      <c r="M21" s="22" t="e">
        <f t="shared" ca="1" si="3"/>
        <v>#N/A</v>
      </c>
      <c r="N21" s="22" t="e">
        <f t="shared" ca="1" si="4"/>
        <v>#N/A</v>
      </c>
      <c r="O21" s="22" t="e">
        <f t="shared" ca="1" si="5"/>
        <v>#N/A</v>
      </c>
      <c r="P21" s="22" t="e">
        <f t="shared" ca="1" si="6"/>
        <v>#N/A</v>
      </c>
      <c r="Q21" s="22" t="e">
        <f t="shared" ca="1" si="7"/>
        <v>#N/A</v>
      </c>
      <c r="R21" s="22">
        <f t="shared" ca="1" si="8"/>
        <v>5.34</v>
      </c>
      <c r="S21" s="22">
        <f t="shared" ca="1" si="9"/>
        <v>4.95</v>
      </c>
      <c r="T21" s="22" t="e">
        <f t="shared" ca="1" si="10"/>
        <v>#N/A</v>
      </c>
      <c r="U21" s="22" t="e">
        <f t="shared" ca="1" si="11"/>
        <v>#N/A</v>
      </c>
    </row>
    <row r="22" spans="1:21" x14ac:dyDescent="0.25">
      <c r="A22" s="22" t="s">
        <v>61</v>
      </c>
      <c r="B22" s="22" t="s">
        <v>62</v>
      </c>
      <c r="C22" s="24">
        <f ca="1">VLOOKUP(B22,Data!$A$1:$N$43,14,FALSE)</f>
        <v>22</v>
      </c>
      <c r="D22" s="22">
        <f t="shared" ca="1" si="0"/>
        <v>2</v>
      </c>
      <c r="E22" s="22">
        <v>25</v>
      </c>
      <c r="F22" s="22">
        <v>7</v>
      </c>
      <c r="G22" s="22" t="s">
        <v>61</v>
      </c>
      <c r="H22" s="24">
        <v>5.66</v>
      </c>
      <c r="I22" s="22">
        <v>5.19</v>
      </c>
      <c r="J22" s="22" t="e">
        <f t="shared" ca="1" si="12"/>
        <v>#N/A</v>
      </c>
      <c r="K22" s="22" t="e">
        <f t="shared" ca="1" si="1"/>
        <v>#N/A</v>
      </c>
      <c r="L22" s="22" t="e">
        <f t="shared" ca="1" si="2"/>
        <v>#N/A</v>
      </c>
      <c r="M22" s="22" t="e">
        <f t="shared" ca="1" si="3"/>
        <v>#N/A</v>
      </c>
      <c r="N22" s="22">
        <f t="shared" ca="1" si="4"/>
        <v>5.66</v>
      </c>
      <c r="O22" s="22">
        <f t="shared" ca="1" si="5"/>
        <v>5.19</v>
      </c>
      <c r="P22" s="22" t="e">
        <f t="shared" ca="1" si="6"/>
        <v>#N/A</v>
      </c>
      <c r="Q22" s="22" t="e">
        <f t="shared" ca="1" si="7"/>
        <v>#N/A</v>
      </c>
      <c r="R22" s="22" t="e">
        <f t="shared" ca="1" si="8"/>
        <v>#N/A</v>
      </c>
      <c r="S22" s="22">
        <f t="shared" ca="1" si="9"/>
        <v>5.66</v>
      </c>
      <c r="T22" s="22" t="e">
        <f t="shared" ca="1" si="10"/>
        <v>#N/A</v>
      </c>
      <c r="U22" s="22" t="e">
        <f t="shared" ca="1" si="11"/>
        <v>#N/A</v>
      </c>
    </row>
    <row r="23" spans="1:21" x14ac:dyDescent="0.25">
      <c r="A23" s="22" t="s">
        <v>78</v>
      </c>
      <c r="B23" s="22" t="s">
        <v>79</v>
      </c>
      <c r="C23" s="24">
        <f ca="1">VLOOKUP(B23,Data!$A$1:$N$43,14,FALSE)</f>
        <v>8</v>
      </c>
      <c r="D23" s="22">
        <f t="shared" ca="1" si="0"/>
        <v>1</v>
      </c>
      <c r="E23" s="22">
        <v>20</v>
      </c>
      <c r="F23" s="22">
        <v>4</v>
      </c>
      <c r="G23" s="22" t="s">
        <v>78</v>
      </c>
      <c r="H23" s="24">
        <v>6.28</v>
      </c>
      <c r="I23" s="22">
        <v>5.01</v>
      </c>
      <c r="J23" s="22" t="e">
        <f t="shared" ca="1" si="12"/>
        <v>#N/A</v>
      </c>
      <c r="K23" s="22" t="e">
        <f t="shared" ca="1" si="1"/>
        <v>#N/A</v>
      </c>
      <c r="L23" s="22">
        <f t="shared" ca="1" si="2"/>
        <v>6.28</v>
      </c>
      <c r="M23" s="22">
        <f t="shared" ca="1" si="3"/>
        <v>5.01</v>
      </c>
      <c r="N23" s="22" t="e">
        <f t="shared" ca="1" si="4"/>
        <v>#N/A</v>
      </c>
      <c r="O23" s="22" t="e">
        <f t="shared" ca="1" si="5"/>
        <v>#N/A</v>
      </c>
      <c r="P23" s="22" t="e">
        <f t="shared" ca="1" si="6"/>
        <v>#N/A</v>
      </c>
      <c r="Q23" s="22" t="e">
        <f t="shared" ca="1" si="7"/>
        <v>#N/A</v>
      </c>
      <c r="R23" s="22" t="e">
        <f t="shared" ca="1" si="8"/>
        <v>#N/A</v>
      </c>
      <c r="S23" s="22">
        <f t="shared" ca="1" si="9"/>
        <v>6.28</v>
      </c>
      <c r="T23" s="22" t="e">
        <f t="shared" ca="1" si="10"/>
        <v>#N/A</v>
      </c>
      <c r="U23" s="22" t="e">
        <f t="shared" ca="1" si="11"/>
        <v>#N/A</v>
      </c>
    </row>
    <row r="24" spans="1:21" x14ac:dyDescent="0.25">
      <c r="A24" s="22" t="s">
        <v>72</v>
      </c>
      <c r="B24" s="22" t="s">
        <v>80</v>
      </c>
      <c r="C24" s="24">
        <f ca="1">VLOOKUP(B24,Data!$A$1:$N$43,14,FALSE)</f>
        <v>29</v>
      </c>
      <c r="D24" s="22">
        <f t="shared" ca="1" si="0"/>
        <v>3</v>
      </c>
      <c r="E24" s="22">
        <v>22</v>
      </c>
      <c r="F24" s="22">
        <v>6</v>
      </c>
      <c r="G24" s="22" t="s">
        <v>72</v>
      </c>
      <c r="H24" s="24">
        <v>6.72</v>
      </c>
      <c r="I24" s="22">
        <v>5</v>
      </c>
      <c r="J24" s="22" t="e">
        <f t="shared" ca="1" si="12"/>
        <v>#N/A</v>
      </c>
      <c r="K24" s="22" t="e">
        <f t="shared" ca="1" si="1"/>
        <v>#N/A</v>
      </c>
      <c r="L24" s="22" t="e">
        <f t="shared" ca="1" si="2"/>
        <v>#N/A</v>
      </c>
      <c r="M24" s="22" t="e">
        <f t="shared" ca="1" si="3"/>
        <v>#N/A</v>
      </c>
      <c r="N24" s="22" t="e">
        <f t="shared" ca="1" si="4"/>
        <v>#N/A</v>
      </c>
      <c r="O24" s="22" t="e">
        <f t="shared" ca="1" si="5"/>
        <v>#N/A</v>
      </c>
      <c r="P24" s="22">
        <f t="shared" ca="1" si="6"/>
        <v>6.72</v>
      </c>
      <c r="Q24" s="22">
        <f t="shared" ca="1" si="7"/>
        <v>5</v>
      </c>
      <c r="R24" s="22" t="e">
        <f t="shared" ca="1" si="8"/>
        <v>#N/A</v>
      </c>
      <c r="S24" s="22">
        <f t="shared" ca="1" si="9"/>
        <v>6.72</v>
      </c>
      <c r="T24" s="22" t="e">
        <f t="shared" ca="1" si="10"/>
        <v>#N/A</v>
      </c>
      <c r="U24" s="22" t="e">
        <f t="shared" ca="1" si="11"/>
        <v>#N/A</v>
      </c>
    </row>
    <row r="25" spans="1:21" x14ac:dyDescent="0.25">
      <c r="A25" s="22" t="s">
        <v>51</v>
      </c>
      <c r="B25" s="22" t="s">
        <v>81</v>
      </c>
      <c r="C25" s="24">
        <f ca="1">VLOOKUP(B25,Data!$A$1:$N$43,14,FALSE)</f>
        <v>19</v>
      </c>
      <c r="D25" s="22">
        <f t="shared" ca="1" si="0"/>
        <v>1</v>
      </c>
      <c r="E25" s="22">
        <v>16</v>
      </c>
      <c r="F25" s="22">
        <v>6</v>
      </c>
      <c r="G25" s="22" t="s">
        <v>51</v>
      </c>
      <c r="H25" s="24">
        <v>3.39</v>
      </c>
      <c r="I25" s="25">
        <v>4.0999999999999996</v>
      </c>
      <c r="J25" s="22" t="e">
        <f t="shared" ca="1" si="12"/>
        <v>#N/A</v>
      </c>
      <c r="K25" s="22" t="e">
        <f t="shared" ca="1" si="1"/>
        <v>#N/A</v>
      </c>
      <c r="L25" s="22">
        <f t="shared" ca="1" si="2"/>
        <v>3.39</v>
      </c>
      <c r="M25" s="22">
        <f t="shared" ca="1" si="3"/>
        <v>4.0999999999999996</v>
      </c>
      <c r="N25" s="22" t="e">
        <f t="shared" ca="1" si="4"/>
        <v>#N/A</v>
      </c>
      <c r="O25" s="22" t="e">
        <f t="shared" ca="1" si="5"/>
        <v>#N/A</v>
      </c>
      <c r="P25" s="22" t="e">
        <f t="shared" ca="1" si="6"/>
        <v>#N/A</v>
      </c>
      <c r="Q25" s="22" t="e">
        <f t="shared" ca="1" si="7"/>
        <v>#N/A</v>
      </c>
      <c r="R25" s="22" t="e">
        <f t="shared" ca="1" si="8"/>
        <v>#N/A</v>
      </c>
      <c r="S25" s="22">
        <f t="shared" ca="1" si="9"/>
        <v>3.39</v>
      </c>
      <c r="T25" s="22" t="e">
        <f t="shared" ca="1" si="10"/>
        <v>#N/A</v>
      </c>
      <c r="U25" s="22" t="e">
        <f t="shared" ca="1" si="11"/>
        <v>#N/A</v>
      </c>
    </row>
    <row r="26" spans="1:21" x14ac:dyDescent="0.25">
      <c r="A26" s="22" t="s">
        <v>76</v>
      </c>
      <c r="B26" s="22" t="s">
        <v>77</v>
      </c>
      <c r="C26" s="24">
        <f ca="1">VLOOKUP(B26,Data!$A$1:$N$43,14,FALSE)</f>
        <v>39</v>
      </c>
      <c r="D26" s="22">
        <f t="shared" ca="1" si="0"/>
        <v>5</v>
      </c>
      <c r="E26" s="22">
        <v>10</v>
      </c>
      <c r="F26" s="22">
        <v>6</v>
      </c>
      <c r="G26" s="22" t="s">
        <v>76</v>
      </c>
      <c r="H26" s="24">
        <v>4.0999999999999996</v>
      </c>
      <c r="I26" s="25">
        <v>3.8</v>
      </c>
      <c r="J26" s="22" t="e">
        <f t="shared" ca="1" si="12"/>
        <v>#N/A</v>
      </c>
      <c r="K26" s="22" t="e">
        <f t="shared" ca="1" si="1"/>
        <v>#N/A</v>
      </c>
      <c r="L26" s="22" t="e">
        <f t="shared" ca="1" si="2"/>
        <v>#N/A</v>
      </c>
      <c r="M26" s="22" t="e">
        <f t="shared" ca="1" si="3"/>
        <v>#N/A</v>
      </c>
      <c r="N26" s="22" t="e">
        <f t="shared" ca="1" si="4"/>
        <v>#N/A</v>
      </c>
      <c r="O26" s="22" t="e">
        <f t="shared" ca="1" si="5"/>
        <v>#N/A</v>
      </c>
      <c r="P26" s="22" t="e">
        <f t="shared" ca="1" si="6"/>
        <v>#N/A</v>
      </c>
      <c r="Q26" s="22" t="e">
        <f t="shared" ca="1" si="7"/>
        <v>#N/A</v>
      </c>
      <c r="R26" s="22" t="e">
        <f t="shared" ca="1" si="8"/>
        <v>#N/A</v>
      </c>
      <c r="S26" s="22">
        <f t="shared" ca="1" si="9"/>
        <v>4.0999999999999996</v>
      </c>
      <c r="T26" s="22">
        <f t="shared" ca="1" si="10"/>
        <v>4.0999999999999996</v>
      </c>
      <c r="U26" s="22">
        <f t="shared" ca="1" si="11"/>
        <v>3.8</v>
      </c>
    </row>
    <row r="27" spans="1:21" x14ac:dyDescent="0.25">
      <c r="A27" s="22" t="s">
        <v>83</v>
      </c>
      <c r="B27" s="22" t="s">
        <v>84</v>
      </c>
      <c r="C27" s="24">
        <f ca="1">VLOOKUP(B27,Data!$A$1:$N$43,14,FALSE)</f>
        <v>19</v>
      </c>
      <c r="D27" s="22">
        <f t="shared" ca="1" si="0"/>
        <v>1</v>
      </c>
      <c r="E27" s="22">
        <v>14</v>
      </c>
      <c r="F27" s="22">
        <v>2</v>
      </c>
      <c r="G27" s="22" t="s">
        <v>83</v>
      </c>
      <c r="H27" s="24">
        <v>4.62</v>
      </c>
      <c r="I27" s="25">
        <v>3.9</v>
      </c>
      <c r="J27" s="22" t="e">
        <f t="shared" ca="1" si="12"/>
        <v>#N/A</v>
      </c>
      <c r="K27" s="22" t="e">
        <f t="shared" ca="1" si="1"/>
        <v>#N/A</v>
      </c>
      <c r="L27" s="22">
        <f t="shared" ca="1" si="2"/>
        <v>4.62</v>
      </c>
      <c r="M27" s="22">
        <f t="shared" ca="1" si="3"/>
        <v>3.9</v>
      </c>
      <c r="N27" s="22" t="e">
        <f t="shared" ca="1" si="4"/>
        <v>#N/A</v>
      </c>
      <c r="O27" s="22" t="e">
        <f t="shared" ca="1" si="5"/>
        <v>#N/A</v>
      </c>
      <c r="P27" s="22" t="e">
        <f t="shared" ca="1" si="6"/>
        <v>#N/A</v>
      </c>
      <c r="Q27" s="22" t="e">
        <f t="shared" ca="1" si="7"/>
        <v>#N/A</v>
      </c>
      <c r="R27" s="22" t="e">
        <f t="shared" ca="1" si="8"/>
        <v>#N/A</v>
      </c>
      <c r="S27" s="22">
        <f t="shared" ca="1" si="9"/>
        <v>4.62</v>
      </c>
      <c r="T27" s="22" t="e">
        <f t="shared" ca="1" si="10"/>
        <v>#N/A</v>
      </c>
      <c r="U27" s="22" t="e">
        <f t="shared" ca="1" si="11"/>
        <v>#N/A</v>
      </c>
    </row>
    <row r="28" spans="1:21" x14ac:dyDescent="0.25">
      <c r="A28" s="22" t="s">
        <v>33</v>
      </c>
      <c r="B28" s="22" t="s">
        <v>34</v>
      </c>
      <c r="C28" s="24">
        <f ca="1">VLOOKUP(B28,Data!$A$1:$N$43,14,FALSE)</f>
        <v>36</v>
      </c>
      <c r="D28" s="22">
        <f t="shared" ca="1" si="0"/>
        <v>5</v>
      </c>
      <c r="E28" s="22">
        <v>12</v>
      </c>
      <c r="F28" s="22">
        <v>4</v>
      </c>
      <c r="G28" s="22" t="s">
        <v>33</v>
      </c>
      <c r="H28" s="24">
        <v>5.0999999999999996</v>
      </c>
      <c r="I28" s="25">
        <v>3.8</v>
      </c>
      <c r="J28" s="22" t="e">
        <f t="shared" ca="1" si="12"/>
        <v>#N/A</v>
      </c>
      <c r="K28" s="22" t="e">
        <f t="shared" ca="1" si="1"/>
        <v>#N/A</v>
      </c>
      <c r="L28" s="22" t="e">
        <f t="shared" ca="1" si="2"/>
        <v>#N/A</v>
      </c>
      <c r="M28" s="22" t="e">
        <f t="shared" ca="1" si="3"/>
        <v>#N/A</v>
      </c>
      <c r="N28" s="22" t="e">
        <f t="shared" ca="1" si="4"/>
        <v>#N/A</v>
      </c>
      <c r="O28" s="22" t="e">
        <f t="shared" ca="1" si="5"/>
        <v>#N/A</v>
      </c>
      <c r="P28" s="22" t="e">
        <f t="shared" ca="1" si="6"/>
        <v>#N/A</v>
      </c>
      <c r="Q28" s="22" t="e">
        <f t="shared" ca="1" si="7"/>
        <v>#N/A</v>
      </c>
      <c r="R28" s="22" t="e">
        <f t="shared" ca="1" si="8"/>
        <v>#N/A</v>
      </c>
      <c r="S28" s="22">
        <f t="shared" ca="1" si="9"/>
        <v>5.0999999999999996</v>
      </c>
      <c r="T28" s="22">
        <f t="shared" ca="1" si="10"/>
        <v>5.0999999999999996</v>
      </c>
      <c r="U28" s="22">
        <f t="shared" ca="1" si="11"/>
        <v>3.8</v>
      </c>
    </row>
    <row r="29" spans="1:21" x14ac:dyDescent="0.25">
      <c r="A29" s="22" t="s">
        <v>65</v>
      </c>
      <c r="B29" s="22" t="s">
        <v>87</v>
      </c>
      <c r="C29" s="24">
        <f ca="1">VLOOKUP(B29,Data!$A$1:$N$43,14,FALSE)</f>
        <v>37</v>
      </c>
      <c r="D29" s="22">
        <f t="shared" ca="1" si="0"/>
        <v>5</v>
      </c>
      <c r="E29" s="22">
        <v>6</v>
      </c>
      <c r="F29" s="22">
        <v>6</v>
      </c>
      <c r="G29" s="22" t="s">
        <v>65</v>
      </c>
      <c r="H29" s="24">
        <v>5.45</v>
      </c>
      <c r="I29" s="25">
        <v>3.68</v>
      </c>
      <c r="J29" s="22" t="e">
        <f t="shared" ca="1" si="12"/>
        <v>#N/A</v>
      </c>
      <c r="K29" s="22" t="e">
        <f t="shared" ca="1" si="1"/>
        <v>#N/A</v>
      </c>
      <c r="L29" s="22" t="e">
        <f t="shared" ca="1" si="2"/>
        <v>#N/A</v>
      </c>
      <c r="M29" s="22" t="e">
        <f t="shared" ca="1" si="3"/>
        <v>#N/A</v>
      </c>
      <c r="N29" s="22" t="e">
        <f t="shared" ca="1" si="4"/>
        <v>#N/A</v>
      </c>
      <c r="O29" s="22" t="e">
        <f t="shared" ca="1" si="5"/>
        <v>#N/A</v>
      </c>
      <c r="P29" s="22" t="e">
        <f t="shared" ca="1" si="6"/>
        <v>#N/A</v>
      </c>
      <c r="Q29" s="22" t="e">
        <f t="shared" ca="1" si="7"/>
        <v>#N/A</v>
      </c>
      <c r="R29" s="22" t="e">
        <f t="shared" ca="1" si="8"/>
        <v>#N/A</v>
      </c>
      <c r="S29" s="22">
        <f t="shared" ca="1" si="9"/>
        <v>5.45</v>
      </c>
      <c r="T29" s="22">
        <f t="shared" ca="1" si="10"/>
        <v>5.45</v>
      </c>
      <c r="U29" s="22">
        <f t="shared" ca="1" si="11"/>
        <v>3.68</v>
      </c>
    </row>
    <row r="30" spans="1:21" x14ac:dyDescent="0.25">
      <c r="A30" s="22" t="s">
        <v>89</v>
      </c>
      <c r="B30" s="22" t="s">
        <v>90</v>
      </c>
      <c r="C30" s="24">
        <f ca="1">VLOOKUP(B30,Data!$A$1:$N$43,14,FALSE)</f>
        <v>22</v>
      </c>
      <c r="D30" s="22">
        <f t="shared" ca="1" si="0"/>
        <v>2</v>
      </c>
      <c r="E30" s="22">
        <v>10</v>
      </c>
      <c r="F30" s="22">
        <v>4</v>
      </c>
      <c r="G30" s="22" t="s">
        <v>89</v>
      </c>
      <c r="H30" s="22">
        <v>5.73</v>
      </c>
      <c r="I30" s="25">
        <v>3.96</v>
      </c>
      <c r="J30" s="22" t="e">
        <f t="shared" ca="1" si="12"/>
        <v>#N/A</v>
      </c>
      <c r="K30" s="22" t="e">
        <f t="shared" ca="1" si="1"/>
        <v>#N/A</v>
      </c>
      <c r="L30" s="22" t="e">
        <f t="shared" ca="1" si="2"/>
        <v>#N/A</v>
      </c>
      <c r="M30" s="22" t="e">
        <f t="shared" ca="1" si="3"/>
        <v>#N/A</v>
      </c>
      <c r="N30" s="22">
        <f t="shared" ca="1" si="4"/>
        <v>5.73</v>
      </c>
      <c r="O30" s="22">
        <f t="shared" ca="1" si="5"/>
        <v>3.96</v>
      </c>
      <c r="P30" s="22" t="e">
        <f t="shared" ca="1" si="6"/>
        <v>#N/A</v>
      </c>
      <c r="Q30" s="22" t="e">
        <f t="shared" ca="1" si="7"/>
        <v>#N/A</v>
      </c>
      <c r="R30" s="22" t="e">
        <f t="shared" ca="1" si="8"/>
        <v>#N/A</v>
      </c>
      <c r="S30" s="22">
        <f t="shared" ca="1" si="9"/>
        <v>5.73</v>
      </c>
      <c r="T30" s="22" t="e">
        <f t="shared" ca="1" si="10"/>
        <v>#N/A</v>
      </c>
      <c r="U30" s="22" t="e">
        <f t="shared" ca="1" si="11"/>
        <v>#N/A</v>
      </c>
    </row>
    <row r="31" spans="1:21" x14ac:dyDescent="0.25">
      <c r="A31" s="22" t="s">
        <v>50</v>
      </c>
      <c r="B31" s="22" t="s">
        <v>91</v>
      </c>
      <c r="C31" s="24">
        <f ca="1">VLOOKUP(B31,Data!$A$1:$N$43,14,FALSE)</f>
        <v>43</v>
      </c>
      <c r="D31" s="22">
        <f t="shared" ca="1" si="0"/>
        <v>5</v>
      </c>
      <c r="E31" s="22">
        <v>6</v>
      </c>
      <c r="F31" s="22">
        <v>4</v>
      </c>
      <c r="G31" s="22" t="s">
        <v>50</v>
      </c>
      <c r="H31" s="22">
        <v>6.15</v>
      </c>
      <c r="I31" s="25">
        <v>4.1900000000000004</v>
      </c>
      <c r="J31" s="22" t="e">
        <f t="shared" ca="1" si="12"/>
        <v>#N/A</v>
      </c>
      <c r="K31" s="22" t="e">
        <f t="shared" ca="1" si="1"/>
        <v>#N/A</v>
      </c>
      <c r="L31" s="22" t="e">
        <f t="shared" ca="1" si="2"/>
        <v>#N/A</v>
      </c>
      <c r="M31" s="22" t="e">
        <f t="shared" ca="1" si="3"/>
        <v>#N/A</v>
      </c>
      <c r="N31" s="22" t="e">
        <f t="shared" ca="1" si="4"/>
        <v>#N/A</v>
      </c>
      <c r="O31" s="22" t="e">
        <f t="shared" ca="1" si="5"/>
        <v>#N/A</v>
      </c>
      <c r="P31" s="22" t="e">
        <f t="shared" ca="1" si="6"/>
        <v>#N/A</v>
      </c>
      <c r="Q31" s="22" t="e">
        <f t="shared" ca="1" si="7"/>
        <v>#N/A</v>
      </c>
      <c r="R31" s="22" t="e">
        <f t="shared" ca="1" si="8"/>
        <v>#N/A</v>
      </c>
      <c r="S31" s="22">
        <f t="shared" ca="1" si="9"/>
        <v>6.15</v>
      </c>
      <c r="T31" s="22">
        <f t="shared" ca="1" si="10"/>
        <v>6.15</v>
      </c>
      <c r="U31" s="22">
        <f t="shared" ca="1" si="11"/>
        <v>4.1900000000000004</v>
      </c>
    </row>
    <row r="32" spans="1:21" x14ac:dyDescent="0.25">
      <c r="A32" s="22" t="s">
        <v>49</v>
      </c>
      <c r="B32" s="22" t="s">
        <v>92</v>
      </c>
      <c r="C32" s="24">
        <f ca="1">VLOOKUP(B32,Data!$A$1:$N$43,14,FALSE)</f>
        <v>44</v>
      </c>
      <c r="D32" s="22">
        <f t="shared" ca="1" si="0"/>
        <v>5</v>
      </c>
      <c r="E32" s="22">
        <v>23</v>
      </c>
      <c r="F32" s="22">
        <v>7</v>
      </c>
      <c r="G32" s="22" t="s">
        <v>49</v>
      </c>
      <c r="H32" s="22">
        <v>6.6849999999999996</v>
      </c>
      <c r="I32" s="25">
        <v>4</v>
      </c>
      <c r="J32" s="22" t="e">
        <f t="shared" ca="1" si="12"/>
        <v>#N/A</v>
      </c>
      <c r="K32" s="22" t="e">
        <f t="shared" ca="1" si="1"/>
        <v>#N/A</v>
      </c>
      <c r="L32" s="22" t="e">
        <f t="shared" ca="1" si="2"/>
        <v>#N/A</v>
      </c>
      <c r="M32" s="22" t="e">
        <f t="shared" ca="1" si="3"/>
        <v>#N/A</v>
      </c>
      <c r="N32" s="22" t="e">
        <f t="shared" ca="1" si="4"/>
        <v>#N/A</v>
      </c>
      <c r="O32" s="22" t="e">
        <f t="shared" ca="1" si="5"/>
        <v>#N/A</v>
      </c>
      <c r="P32" s="22" t="e">
        <f t="shared" ca="1" si="6"/>
        <v>#N/A</v>
      </c>
      <c r="Q32" s="22" t="e">
        <f t="shared" ca="1" si="7"/>
        <v>#N/A</v>
      </c>
      <c r="R32" s="22" t="e">
        <f t="shared" ca="1" si="8"/>
        <v>#N/A</v>
      </c>
      <c r="S32" s="22">
        <f t="shared" ca="1" si="9"/>
        <v>6.6849999999999996</v>
      </c>
      <c r="T32" s="22">
        <f t="shared" ca="1" si="10"/>
        <v>6.6849999999999996</v>
      </c>
      <c r="U32" s="22">
        <f t="shared" ca="1" si="11"/>
        <v>4</v>
      </c>
    </row>
    <row r="33" spans="1:21" x14ac:dyDescent="0.25">
      <c r="A33" s="22" t="s">
        <v>95</v>
      </c>
      <c r="B33" s="22" t="s">
        <v>96</v>
      </c>
      <c r="C33" s="24">
        <f ca="1">VLOOKUP(B33,Data!$A$1:$N$43,14,FALSE)</f>
        <v>24</v>
      </c>
      <c r="D33" s="22">
        <f t="shared" ca="1" si="0"/>
        <v>2</v>
      </c>
      <c r="E33" s="22">
        <v>21</v>
      </c>
      <c r="F33" s="22">
        <v>5</v>
      </c>
      <c r="G33" s="22" t="s">
        <v>95</v>
      </c>
      <c r="H33" s="22">
        <v>7.4</v>
      </c>
      <c r="I33" s="25">
        <v>3.9</v>
      </c>
      <c r="J33" s="22" t="e">
        <f t="shared" ca="1" si="12"/>
        <v>#N/A</v>
      </c>
      <c r="K33" s="22" t="e">
        <f t="shared" ca="1" si="1"/>
        <v>#N/A</v>
      </c>
      <c r="L33" s="22" t="e">
        <f t="shared" ca="1" si="2"/>
        <v>#N/A</v>
      </c>
      <c r="M33" s="22" t="e">
        <f t="shared" ca="1" si="3"/>
        <v>#N/A</v>
      </c>
      <c r="N33" s="22">
        <f t="shared" ca="1" si="4"/>
        <v>7.4</v>
      </c>
      <c r="O33" s="22">
        <f t="shared" ca="1" si="5"/>
        <v>3.9</v>
      </c>
      <c r="P33" s="22" t="e">
        <f t="shared" ca="1" si="6"/>
        <v>#N/A</v>
      </c>
      <c r="Q33" s="22" t="e">
        <f t="shared" ca="1" si="7"/>
        <v>#N/A</v>
      </c>
      <c r="R33" s="22" t="e">
        <f t="shared" ca="1" si="8"/>
        <v>#N/A</v>
      </c>
      <c r="S33" s="22">
        <f t="shared" ca="1" si="9"/>
        <v>7.4</v>
      </c>
      <c r="T33" s="22" t="e">
        <f t="shared" ca="1" si="10"/>
        <v>#N/A</v>
      </c>
      <c r="U33" s="22" t="e">
        <f t="shared" ca="1" si="11"/>
        <v>#N/A</v>
      </c>
    </row>
    <row r="34" spans="1:21" x14ac:dyDescent="0.25">
      <c r="A34" s="22" t="s">
        <v>88</v>
      </c>
      <c r="B34" s="22" t="s">
        <v>97</v>
      </c>
      <c r="C34" s="24">
        <f ca="1">VLOOKUP(B34,Data!$A$1:$N$43,14,FALSE)</f>
        <v>4</v>
      </c>
      <c r="D34" s="22">
        <f t="shared" ca="1" si="0"/>
        <v>1</v>
      </c>
      <c r="E34" s="22">
        <v>9</v>
      </c>
      <c r="F34" s="22">
        <v>3</v>
      </c>
      <c r="G34" s="22" t="s">
        <v>88</v>
      </c>
      <c r="H34" s="24">
        <v>3.81</v>
      </c>
      <c r="I34" s="25">
        <v>3.27</v>
      </c>
      <c r="J34" s="22" t="e">
        <f t="shared" ca="1" si="12"/>
        <v>#N/A</v>
      </c>
      <c r="K34" s="22" t="e">
        <f t="shared" ca="1" si="1"/>
        <v>#N/A</v>
      </c>
      <c r="L34" s="22">
        <f t="shared" ca="1" si="2"/>
        <v>3.81</v>
      </c>
      <c r="M34" s="22">
        <f t="shared" ca="1" si="3"/>
        <v>3.27</v>
      </c>
      <c r="N34" s="22" t="e">
        <f t="shared" ca="1" si="4"/>
        <v>#N/A</v>
      </c>
      <c r="O34" s="22" t="e">
        <f t="shared" ca="1" si="5"/>
        <v>#N/A</v>
      </c>
      <c r="P34" s="22" t="e">
        <f t="shared" ca="1" si="6"/>
        <v>#N/A</v>
      </c>
      <c r="Q34" s="22" t="e">
        <f t="shared" ca="1" si="7"/>
        <v>#N/A</v>
      </c>
      <c r="R34" s="22" t="e">
        <f t="shared" ca="1" si="8"/>
        <v>#N/A</v>
      </c>
      <c r="S34" s="22">
        <f t="shared" ca="1" si="9"/>
        <v>3.81</v>
      </c>
      <c r="T34" s="22" t="e">
        <f t="shared" ca="1" si="10"/>
        <v>#N/A</v>
      </c>
      <c r="U34" s="22" t="e">
        <f t="shared" ca="1" si="11"/>
        <v>#N/A</v>
      </c>
    </row>
    <row r="35" spans="1:21" x14ac:dyDescent="0.25">
      <c r="A35" s="22" t="s">
        <v>68</v>
      </c>
      <c r="B35" s="22" t="s">
        <v>69</v>
      </c>
      <c r="C35" s="24">
        <f ca="1">VLOOKUP(B35,Data!$A$1:$N$43,14,FALSE)</f>
        <v>24</v>
      </c>
      <c r="D35" s="22">
        <f t="shared" ca="1" si="0"/>
        <v>2</v>
      </c>
      <c r="E35" s="22">
        <v>20</v>
      </c>
      <c r="F35" s="22">
        <v>6</v>
      </c>
      <c r="G35" s="22" t="s">
        <v>68</v>
      </c>
      <c r="H35" s="24">
        <v>4.29</v>
      </c>
      <c r="I35" s="25">
        <v>2.7</v>
      </c>
      <c r="J35" s="22" t="e">
        <f t="shared" ca="1" si="12"/>
        <v>#N/A</v>
      </c>
      <c r="K35" s="22" t="e">
        <f t="shared" ca="1" si="1"/>
        <v>#N/A</v>
      </c>
      <c r="L35" s="22" t="e">
        <f t="shared" ca="1" si="2"/>
        <v>#N/A</v>
      </c>
      <c r="M35" s="22" t="e">
        <f t="shared" ca="1" si="3"/>
        <v>#N/A</v>
      </c>
      <c r="N35" s="22">
        <f t="shared" ca="1" si="4"/>
        <v>4.29</v>
      </c>
      <c r="O35" s="22">
        <f t="shared" ca="1" si="5"/>
        <v>2.7</v>
      </c>
      <c r="P35" s="22" t="e">
        <f t="shared" ca="1" si="6"/>
        <v>#N/A</v>
      </c>
      <c r="Q35" s="22" t="e">
        <f t="shared" ca="1" si="7"/>
        <v>#N/A</v>
      </c>
      <c r="R35" s="22" t="e">
        <f t="shared" ca="1" si="8"/>
        <v>#N/A</v>
      </c>
      <c r="S35" s="22">
        <f t="shared" ca="1" si="9"/>
        <v>4.29</v>
      </c>
      <c r="T35" s="22" t="e">
        <f t="shared" ca="1" si="10"/>
        <v>#N/A</v>
      </c>
      <c r="U35" s="22" t="e">
        <f t="shared" ca="1" si="11"/>
        <v>#N/A</v>
      </c>
    </row>
    <row r="36" spans="1:21" x14ac:dyDescent="0.25">
      <c r="A36" s="22" t="s">
        <v>93</v>
      </c>
      <c r="B36" s="22" t="s">
        <v>94</v>
      </c>
      <c r="C36" s="24">
        <f ca="1">VLOOKUP(B36,Data!$A$1:$N$43,14,FALSE)</f>
        <v>7</v>
      </c>
      <c r="D36" s="22">
        <f t="shared" ca="1" si="0"/>
        <v>1</v>
      </c>
      <c r="E36" s="22">
        <v>17</v>
      </c>
      <c r="F36" s="22">
        <v>3</v>
      </c>
      <c r="G36" s="22" t="s">
        <v>93</v>
      </c>
      <c r="H36" s="24">
        <v>4.78</v>
      </c>
      <c r="I36" s="25">
        <v>2.83</v>
      </c>
      <c r="J36" s="22" t="e">
        <f t="shared" ca="1" si="12"/>
        <v>#N/A</v>
      </c>
      <c r="K36" s="22" t="e">
        <f t="shared" ca="1" si="1"/>
        <v>#N/A</v>
      </c>
      <c r="L36" s="22">
        <f t="shared" ca="1" si="2"/>
        <v>4.78</v>
      </c>
      <c r="M36" s="22">
        <f t="shared" ca="1" si="3"/>
        <v>2.83</v>
      </c>
      <c r="N36" s="22" t="e">
        <f t="shared" ca="1" si="4"/>
        <v>#N/A</v>
      </c>
      <c r="O36" s="22" t="e">
        <f t="shared" ca="1" si="5"/>
        <v>#N/A</v>
      </c>
      <c r="P36" s="22" t="e">
        <f t="shared" ca="1" si="6"/>
        <v>#N/A</v>
      </c>
      <c r="Q36" s="22" t="e">
        <f t="shared" ca="1" si="7"/>
        <v>#N/A</v>
      </c>
      <c r="R36" s="22" t="e">
        <f t="shared" ca="1" si="8"/>
        <v>#N/A</v>
      </c>
      <c r="S36" s="22">
        <f t="shared" ca="1" si="9"/>
        <v>4.78</v>
      </c>
      <c r="T36" s="22" t="e">
        <f t="shared" ca="1" si="10"/>
        <v>#N/A</v>
      </c>
      <c r="U36" s="22" t="e">
        <f t="shared" ca="1" si="11"/>
        <v>#N/A</v>
      </c>
    </row>
    <row r="37" spans="1:21" x14ac:dyDescent="0.25">
      <c r="A37" s="22" t="s">
        <v>22</v>
      </c>
      <c r="B37" s="22" t="s">
        <v>98</v>
      </c>
      <c r="C37" s="24">
        <f ca="1">VLOOKUP(B37,Data!$A$1:$N$43,14,FALSE)</f>
        <v>13</v>
      </c>
      <c r="D37" s="22">
        <f t="shared" ca="1" si="0"/>
        <v>1</v>
      </c>
      <c r="E37" s="22">
        <v>8</v>
      </c>
      <c r="F37" s="22">
        <v>6</v>
      </c>
      <c r="G37" s="22" t="s">
        <v>22</v>
      </c>
      <c r="H37" s="24"/>
      <c r="I37" s="25"/>
      <c r="J37" s="22" t="e">
        <f t="shared" ref="J37:J43" ca="1" si="13">IF($D37=0,H37,NA())</f>
        <v>#N/A</v>
      </c>
      <c r="K37" s="22" t="e">
        <f t="shared" ref="K37:K43" ca="1" si="14">IF($D37=0,I37,NA())</f>
        <v>#N/A</v>
      </c>
      <c r="L37" s="22">
        <f t="shared" ref="L37:L43" ca="1" si="15">IF($D37=1,H37,NA())</f>
        <v>0</v>
      </c>
      <c r="M37" s="22">
        <f t="shared" ref="M37:M43" ca="1" si="16">IF($D37=1,I37,NA())</f>
        <v>0</v>
      </c>
      <c r="N37" s="22" t="e">
        <f t="shared" ref="N37:N43" ca="1" si="17">IF($D37=2,H37,NA())</f>
        <v>#N/A</v>
      </c>
      <c r="O37" s="22" t="e">
        <f t="shared" ref="O37:O43" ca="1" si="18">IF($D37=2,I37,NA())</f>
        <v>#N/A</v>
      </c>
      <c r="P37" s="22" t="e">
        <f t="shared" ref="P37:P43" ca="1" si="19">IF($D37=3,H37,NA())</f>
        <v>#N/A</v>
      </c>
      <c r="Q37" s="22" t="e">
        <f t="shared" ref="Q37:Q43" ca="1" si="20">IF($D37=3,I37,NA())</f>
        <v>#N/A</v>
      </c>
      <c r="R37" s="22" t="e">
        <f t="shared" ref="R37:R43" ca="1" si="21">IF($D37=4,H37,NA())</f>
        <v>#N/A</v>
      </c>
      <c r="S37" s="22">
        <f t="shared" ref="S37:S43" ca="1" si="22">IF($D37=4,I37,H37)</f>
        <v>0</v>
      </c>
      <c r="T37" s="22" t="e">
        <f t="shared" ref="T37:T43" ca="1" si="23">IF($D37=5,H37,NA())</f>
        <v>#N/A</v>
      </c>
      <c r="U37" s="22" t="e">
        <f t="shared" ref="U37:U43" ca="1" si="24">IF($D37=5,I37,NA())</f>
        <v>#N/A</v>
      </c>
    </row>
    <row r="38" spans="1:21" x14ac:dyDescent="0.25">
      <c r="A38" s="22" t="s">
        <v>85</v>
      </c>
      <c r="B38" s="22" t="s">
        <v>86</v>
      </c>
      <c r="C38" s="24">
        <f ca="1">VLOOKUP(B38,Data!$A$1:$N$43,14,FALSE)</f>
        <v>15</v>
      </c>
      <c r="D38" s="22">
        <f t="shared" ca="1" si="0"/>
        <v>1</v>
      </c>
      <c r="E38" s="22">
        <v>17</v>
      </c>
      <c r="F38" s="22">
        <v>5</v>
      </c>
      <c r="G38" s="22" t="s">
        <v>85</v>
      </c>
      <c r="H38" s="24">
        <v>5.83</v>
      </c>
      <c r="I38" s="25">
        <v>3.1</v>
      </c>
      <c r="J38" s="22" t="e">
        <f t="shared" ca="1" si="13"/>
        <v>#N/A</v>
      </c>
      <c r="K38" s="22" t="e">
        <f t="shared" ca="1" si="14"/>
        <v>#N/A</v>
      </c>
      <c r="L38" s="22">
        <f t="shared" ca="1" si="15"/>
        <v>5.83</v>
      </c>
      <c r="M38" s="22">
        <f t="shared" ca="1" si="16"/>
        <v>3.1</v>
      </c>
      <c r="N38" s="22" t="e">
        <f t="shared" ca="1" si="17"/>
        <v>#N/A</v>
      </c>
      <c r="O38" s="22" t="e">
        <f t="shared" ca="1" si="18"/>
        <v>#N/A</v>
      </c>
      <c r="P38" s="22" t="e">
        <f t="shared" ca="1" si="19"/>
        <v>#N/A</v>
      </c>
      <c r="Q38" s="22" t="e">
        <f t="shared" ca="1" si="20"/>
        <v>#N/A</v>
      </c>
      <c r="R38" s="22" t="e">
        <f t="shared" ca="1" si="21"/>
        <v>#N/A</v>
      </c>
      <c r="S38" s="22">
        <f t="shared" ca="1" si="22"/>
        <v>5.83</v>
      </c>
      <c r="T38" s="22" t="e">
        <f t="shared" ca="1" si="23"/>
        <v>#N/A</v>
      </c>
      <c r="U38" s="22" t="e">
        <f t="shared" ca="1" si="24"/>
        <v>#N/A</v>
      </c>
    </row>
    <row r="39" spans="1:21" x14ac:dyDescent="0.25">
      <c r="A39" s="22" t="s">
        <v>82</v>
      </c>
      <c r="B39" s="22" t="s">
        <v>101</v>
      </c>
      <c r="C39" s="24">
        <f ca="1">VLOOKUP(B39,Data!$A$1:$N$43,14,FALSE)</f>
        <v>30</v>
      </c>
      <c r="D39" s="22">
        <f t="shared" ca="1" si="0"/>
        <v>4</v>
      </c>
      <c r="E39" s="22">
        <v>10</v>
      </c>
      <c r="F39" s="22">
        <v>2</v>
      </c>
      <c r="G39" s="22" t="s">
        <v>82</v>
      </c>
      <c r="H39" s="24">
        <v>6.43</v>
      </c>
      <c r="I39" s="25">
        <v>3.2</v>
      </c>
      <c r="J39" s="22" t="e">
        <f t="shared" ca="1" si="13"/>
        <v>#N/A</v>
      </c>
      <c r="K39" s="22" t="e">
        <f t="shared" ca="1" si="14"/>
        <v>#N/A</v>
      </c>
      <c r="L39" s="22" t="e">
        <f t="shared" ca="1" si="15"/>
        <v>#N/A</v>
      </c>
      <c r="M39" s="22" t="e">
        <f t="shared" ca="1" si="16"/>
        <v>#N/A</v>
      </c>
      <c r="N39" s="22" t="e">
        <f t="shared" ca="1" si="17"/>
        <v>#N/A</v>
      </c>
      <c r="O39" s="22" t="e">
        <f t="shared" ca="1" si="18"/>
        <v>#N/A</v>
      </c>
      <c r="P39" s="22" t="e">
        <f t="shared" ca="1" si="19"/>
        <v>#N/A</v>
      </c>
      <c r="Q39" s="22" t="e">
        <f t="shared" ca="1" si="20"/>
        <v>#N/A</v>
      </c>
      <c r="R39" s="22">
        <f t="shared" ca="1" si="21"/>
        <v>6.43</v>
      </c>
      <c r="S39" s="22">
        <f t="shared" ca="1" si="22"/>
        <v>3.2</v>
      </c>
      <c r="T39" s="22" t="e">
        <f t="shared" ca="1" si="23"/>
        <v>#N/A</v>
      </c>
      <c r="U39" s="22" t="e">
        <f t="shared" ca="1" si="24"/>
        <v>#N/A</v>
      </c>
    </row>
    <row r="40" spans="1:21" x14ac:dyDescent="0.25">
      <c r="A40" s="22" t="s">
        <v>58</v>
      </c>
      <c r="B40" s="22" t="s">
        <v>102</v>
      </c>
      <c r="C40" s="24">
        <f ca="1">VLOOKUP(B40,Data!$A$1:$N$43,14,FALSE)</f>
        <v>35</v>
      </c>
      <c r="D40" s="22">
        <f t="shared" ca="1" si="0"/>
        <v>5</v>
      </c>
      <c r="E40" s="22">
        <v>4</v>
      </c>
      <c r="F40" s="22">
        <v>4</v>
      </c>
      <c r="G40" s="22" t="s">
        <v>58</v>
      </c>
      <c r="H40" s="24">
        <v>6.99</v>
      </c>
      <c r="I40" s="25">
        <v>2.75</v>
      </c>
      <c r="J40" s="22" t="e">
        <f t="shared" ca="1" si="13"/>
        <v>#N/A</v>
      </c>
      <c r="K40" s="22" t="e">
        <f t="shared" ca="1" si="14"/>
        <v>#N/A</v>
      </c>
      <c r="L40" s="22" t="e">
        <f t="shared" ca="1" si="15"/>
        <v>#N/A</v>
      </c>
      <c r="M40" s="22" t="e">
        <f t="shared" ca="1" si="16"/>
        <v>#N/A</v>
      </c>
      <c r="N40" s="22" t="e">
        <f t="shared" ca="1" si="17"/>
        <v>#N/A</v>
      </c>
      <c r="O40" s="22" t="e">
        <f t="shared" ca="1" si="18"/>
        <v>#N/A</v>
      </c>
      <c r="P40" s="22" t="e">
        <f t="shared" ca="1" si="19"/>
        <v>#N/A</v>
      </c>
      <c r="Q40" s="22" t="e">
        <f t="shared" ca="1" si="20"/>
        <v>#N/A</v>
      </c>
      <c r="R40" s="22" t="e">
        <f t="shared" ca="1" si="21"/>
        <v>#N/A</v>
      </c>
      <c r="S40" s="22">
        <f t="shared" ca="1" si="22"/>
        <v>6.99</v>
      </c>
      <c r="T40" s="22">
        <f t="shared" ca="1" si="23"/>
        <v>6.99</v>
      </c>
      <c r="U40" s="22">
        <f t="shared" ca="1" si="24"/>
        <v>2.75</v>
      </c>
    </row>
    <row r="41" spans="1:21" x14ac:dyDescent="0.25">
      <c r="A41" s="22" t="s">
        <v>99</v>
      </c>
      <c r="B41" s="22" t="s">
        <v>100</v>
      </c>
      <c r="C41" s="24">
        <f ca="1">VLOOKUP(B41,Data!$A$1:$N$43,14,FALSE)</f>
        <v>16</v>
      </c>
      <c r="D41" s="22">
        <f t="shared" ca="1" si="0"/>
        <v>1</v>
      </c>
      <c r="E41" s="22">
        <v>19</v>
      </c>
      <c r="F41" s="22">
        <v>5</v>
      </c>
      <c r="G41" s="22" t="s">
        <v>99</v>
      </c>
      <c r="H41" s="23">
        <v>5.24</v>
      </c>
      <c r="I41" s="25">
        <v>2.4900000000000002</v>
      </c>
      <c r="J41" s="22" t="e">
        <f t="shared" ca="1" si="13"/>
        <v>#N/A</v>
      </c>
      <c r="K41" s="22" t="e">
        <f t="shared" ca="1" si="14"/>
        <v>#N/A</v>
      </c>
      <c r="L41" s="22">
        <f t="shared" ca="1" si="15"/>
        <v>5.24</v>
      </c>
      <c r="M41" s="22">
        <f t="shared" ca="1" si="16"/>
        <v>2.4900000000000002</v>
      </c>
      <c r="N41" s="22" t="e">
        <f t="shared" ca="1" si="17"/>
        <v>#N/A</v>
      </c>
      <c r="O41" s="22" t="e">
        <f t="shared" ca="1" si="18"/>
        <v>#N/A</v>
      </c>
      <c r="P41" s="22" t="e">
        <f t="shared" ca="1" si="19"/>
        <v>#N/A</v>
      </c>
      <c r="Q41" s="22" t="e">
        <f t="shared" ca="1" si="20"/>
        <v>#N/A</v>
      </c>
      <c r="R41" s="22" t="e">
        <f t="shared" ca="1" si="21"/>
        <v>#N/A</v>
      </c>
      <c r="S41" s="22">
        <f t="shared" ca="1" si="22"/>
        <v>5.24</v>
      </c>
      <c r="T41" s="22" t="e">
        <f t="shared" ca="1" si="23"/>
        <v>#N/A</v>
      </c>
      <c r="U41" s="22" t="e">
        <f t="shared" ca="1" si="24"/>
        <v>#N/A</v>
      </c>
    </row>
    <row r="42" spans="1:21" x14ac:dyDescent="0.25">
      <c r="A42" s="22" t="s">
        <v>74</v>
      </c>
      <c r="B42" s="22" t="s">
        <v>75</v>
      </c>
      <c r="C42" s="24">
        <f ca="1">VLOOKUP(B42,Data!$A$1:$N$43,14,FALSE)</f>
        <v>29</v>
      </c>
      <c r="D42" s="22">
        <f t="shared" ca="1" si="0"/>
        <v>3</v>
      </c>
      <c r="E42" s="22">
        <v>24</v>
      </c>
      <c r="F42" s="22">
        <v>6</v>
      </c>
      <c r="G42" s="22" t="s">
        <v>74</v>
      </c>
      <c r="H42" s="24">
        <v>5.75</v>
      </c>
      <c r="I42" s="25">
        <v>2.57</v>
      </c>
      <c r="J42" s="22" t="e">
        <f t="shared" ca="1" si="13"/>
        <v>#N/A</v>
      </c>
      <c r="K42" s="22" t="e">
        <f t="shared" ca="1" si="14"/>
        <v>#N/A</v>
      </c>
      <c r="L42" s="22" t="e">
        <f t="shared" ca="1" si="15"/>
        <v>#N/A</v>
      </c>
      <c r="M42" s="22" t="e">
        <f t="shared" ca="1" si="16"/>
        <v>#N/A</v>
      </c>
      <c r="N42" s="22" t="e">
        <f t="shared" ca="1" si="17"/>
        <v>#N/A</v>
      </c>
      <c r="O42" s="22" t="e">
        <f t="shared" ca="1" si="18"/>
        <v>#N/A</v>
      </c>
      <c r="P42" s="22">
        <f t="shared" ca="1" si="19"/>
        <v>5.75</v>
      </c>
      <c r="Q42" s="22">
        <f t="shared" ca="1" si="20"/>
        <v>2.57</v>
      </c>
      <c r="R42" s="22" t="e">
        <f t="shared" ca="1" si="21"/>
        <v>#N/A</v>
      </c>
      <c r="S42" s="22">
        <f t="shared" ca="1" si="22"/>
        <v>5.75</v>
      </c>
      <c r="T42" s="22" t="e">
        <f t="shared" ca="1" si="23"/>
        <v>#N/A</v>
      </c>
      <c r="U42" s="22" t="e">
        <f t="shared" ca="1" si="24"/>
        <v>#N/A</v>
      </c>
    </row>
    <row r="43" spans="1:21" x14ac:dyDescent="0.25">
      <c r="A43" s="22" t="s">
        <v>54</v>
      </c>
      <c r="B43" s="22" t="s">
        <v>103</v>
      </c>
      <c r="C43" s="24">
        <f ca="1">VLOOKUP(B43,Data!$A$1:$N$43,14,FALSE)</f>
        <v>11</v>
      </c>
      <c r="D43" s="22">
        <f t="shared" ca="1" si="0"/>
        <v>1</v>
      </c>
      <c r="E43" s="22">
        <v>19</v>
      </c>
      <c r="F43" s="22">
        <v>3</v>
      </c>
      <c r="G43" s="22" t="s">
        <v>54</v>
      </c>
      <c r="H43" s="22">
        <v>6.41</v>
      </c>
      <c r="I43" s="25">
        <v>2.75</v>
      </c>
      <c r="J43" s="22" t="e">
        <f t="shared" ca="1" si="13"/>
        <v>#N/A</v>
      </c>
      <c r="K43" s="22" t="e">
        <f t="shared" ca="1" si="14"/>
        <v>#N/A</v>
      </c>
      <c r="L43" s="22">
        <f t="shared" ca="1" si="15"/>
        <v>6.41</v>
      </c>
      <c r="M43" s="22">
        <f t="shared" ca="1" si="16"/>
        <v>2.75</v>
      </c>
      <c r="N43" s="22" t="e">
        <f t="shared" ca="1" si="17"/>
        <v>#N/A</v>
      </c>
      <c r="O43" s="22" t="e">
        <f t="shared" ca="1" si="18"/>
        <v>#N/A</v>
      </c>
      <c r="P43" s="22" t="e">
        <f t="shared" ca="1" si="19"/>
        <v>#N/A</v>
      </c>
      <c r="Q43" s="22" t="e">
        <f t="shared" ca="1" si="20"/>
        <v>#N/A</v>
      </c>
      <c r="R43" s="22" t="e">
        <f t="shared" ca="1" si="21"/>
        <v>#N/A</v>
      </c>
      <c r="S43" s="22">
        <f t="shared" ca="1" si="22"/>
        <v>6.41</v>
      </c>
      <c r="T43" s="22" t="e">
        <f t="shared" ca="1" si="23"/>
        <v>#N/A</v>
      </c>
      <c r="U43" s="22" t="e">
        <f t="shared" ca="1" si="24"/>
        <v>#N/A</v>
      </c>
    </row>
    <row r="45" spans="1:21" ht="15.75" thickBot="1" x14ac:dyDescent="0.3"/>
    <row r="46" spans="1:21" ht="15.75" thickTop="1" x14ac:dyDescent="0.25">
      <c r="H46" s="1" t="s">
        <v>104</v>
      </c>
    </row>
  </sheetData>
  <sheetProtection algorithmName="SHA-512" hashValue="1j0Zi0vH8M5+t1F2zmO0p1N5JJ0rNtTztr/e/GlvTGyHhry1851NPbqIoKsiZhVUU8fH3LrsRABf4haEVEqYlA==" saltValue="Whl5E30akK/7wSSVSts5oA==" spinCount="100000" sheet="1" formatCells="0" formatColumns="0" formatRows="0" insertColumns="0" insertRows="0" insertHyperlinks="0" deleteColumns="0" deleteRows="0" sort="0" autoFilter="0" pivotTables="0"/>
  <dataValidations count="1">
    <dataValidation type="list" allowBlank="1" showInputMessage="1" showErrorMessage="1" sqref="H46" xr:uid="{F62E93ED-5651-4B3E-8431-4A8010BAF865}">
      <formula1>KPI_LIST</formula1>
    </dataValidation>
  </dataValidation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4032BB-1C5F-4C53-8A65-71F118F39CB4}">
  <sheetPr codeName="Sheet4"/>
  <dimension ref="A1"/>
  <sheetViews>
    <sheetView workbookViewId="0">
      <selection activeCell="L36" sqref="L36"/>
    </sheetView>
  </sheetViews>
  <sheetFormatPr defaultRowHeight="15" x14ac:dyDescent="0.25"/>
  <sheetData/>
  <sheetProtection algorithmName="SHA-512" hashValue="IjgvrmMe2VCeKSm+pqPiSqM3O/fgiHxJYdwPtZrRj9xOSSQtVJvbPHLOV6N/wktC2X+/yLJVGhhF63+c5lQK1w==" saltValue="pX+yac4u4AvVqzXi8nPhkw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F4C0A3-1A07-4054-8CCF-35FFC7920214}">
  <sheetPr codeName="Sheet18">
    <tabColor rgb="FFE70000"/>
  </sheetPr>
  <dimension ref="A1:AD43"/>
  <sheetViews>
    <sheetView showGridLines="0" workbookViewId="0">
      <selection activeCell="F2" sqref="C2:F43"/>
    </sheetView>
  </sheetViews>
  <sheetFormatPr defaultColWidth="8.85546875" defaultRowHeight="15" x14ac:dyDescent="0.25"/>
  <cols>
    <col min="1" max="1" width="14.7109375" bestFit="1" customWidth="1"/>
    <col min="2" max="10" width="12.140625" customWidth="1"/>
    <col min="11" max="11" width="5" bestFit="1" customWidth="1"/>
    <col min="12" max="12" width="6.5703125" bestFit="1" customWidth="1"/>
    <col min="13" max="13" width="7.5703125" bestFit="1" customWidth="1"/>
    <col min="14" max="14" width="6.42578125" customWidth="1"/>
    <col min="16" max="16" width="6.28515625" customWidth="1"/>
    <col min="17" max="17" width="8.28515625" customWidth="1"/>
    <col min="20" max="20" width="5.85546875" customWidth="1"/>
    <col min="21" max="21" width="8" customWidth="1"/>
    <col min="30" max="30" width="3" bestFit="1" customWidth="1"/>
  </cols>
  <sheetData>
    <row r="1" spans="1:30" ht="15.75" customHeight="1" x14ac:dyDescent="0.25">
      <c r="A1" s="5"/>
      <c r="B1" s="6" t="s">
        <v>105</v>
      </c>
      <c r="C1" s="6" t="s">
        <v>104</v>
      </c>
      <c r="D1" s="6" t="s">
        <v>106</v>
      </c>
      <c r="E1" s="6" t="s">
        <v>107</v>
      </c>
      <c r="F1" s="6" t="s">
        <v>108</v>
      </c>
      <c r="G1" s="6" t="s">
        <v>109</v>
      </c>
      <c r="H1" s="6" t="s">
        <v>110</v>
      </c>
      <c r="I1" s="6" t="s">
        <v>111</v>
      </c>
      <c r="J1" s="6" t="s">
        <v>112</v>
      </c>
      <c r="M1" s="20">
        <v>2</v>
      </c>
      <c r="N1" s="7" t="str">
        <f>VLOOKUP(M1,$P$1:$Q$5,2,FALSE)</f>
        <v>KPI2</v>
      </c>
      <c r="P1" s="8">
        <v>1</v>
      </c>
      <c r="Q1" s="9" t="s">
        <v>105</v>
      </c>
      <c r="T1" s="9">
        <v>0</v>
      </c>
      <c r="U1" s="10">
        <v>1</v>
      </c>
      <c r="V1" s="8" t="str">
        <f>CONCATENATE("[",T1,"-",T2,")")</f>
        <v>[0-20)</v>
      </c>
      <c r="AD1" s="21">
        <v>1</v>
      </c>
    </row>
    <row r="2" spans="1:30" x14ac:dyDescent="0.25">
      <c r="A2" s="5" t="s">
        <v>21</v>
      </c>
      <c r="B2" s="11">
        <v>29.4</v>
      </c>
      <c r="C2" s="11">
        <f t="shared" ref="C2:F17" ca="1" si="0">RANDBETWEEN(3,45)</f>
        <v>22</v>
      </c>
      <c r="D2" s="11">
        <f t="shared" ca="1" si="0"/>
        <v>37</v>
      </c>
      <c r="E2" s="11">
        <f t="shared" ca="1" si="0"/>
        <v>27</v>
      </c>
      <c r="F2" s="11">
        <f ca="1">RANDBETWEEN(3,45)</f>
        <v>22</v>
      </c>
      <c r="G2" s="5"/>
      <c r="H2" s="5"/>
      <c r="I2" s="5"/>
      <c r="J2" s="5"/>
      <c r="M2" s="4"/>
      <c r="N2" s="12">
        <f t="shared" ref="N2:N43" ca="1" si="1">HLOOKUP($N$1,DataTable,AD2,FALSE)</f>
        <v>22</v>
      </c>
      <c r="P2" s="8">
        <v>2</v>
      </c>
      <c r="Q2" s="9" t="s">
        <v>104</v>
      </c>
      <c r="T2" s="9">
        <v>20</v>
      </c>
      <c r="U2" s="10">
        <v>2</v>
      </c>
      <c r="V2" s="8" t="str">
        <f t="shared" ref="V2:V4" si="2">CONCATENATE("[",T2,"-",T3,")")</f>
        <v>[20-25)</v>
      </c>
      <c r="AD2" s="21">
        <v>2</v>
      </c>
    </row>
    <row r="3" spans="1:30" x14ac:dyDescent="0.25">
      <c r="A3" s="5" t="s">
        <v>24</v>
      </c>
      <c r="B3" s="11">
        <v>25.8</v>
      </c>
      <c r="C3" s="11">
        <f t="shared" ca="1" si="0"/>
        <v>37</v>
      </c>
      <c r="D3" s="11">
        <f t="shared" ca="1" si="0"/>
        <v>3</v>
      </c>
      <c r="E3" s="11">
        <f t="shared" ca="1" si="0"/>
        <v>29</v>
      </c>
      <c r="F3" s="11">
        <f t="shared" ca="1" si="0"/>
        <v>16</v>
      </c>
      <c r="G3" s="5"/>
      <c r="H3" s="5"/>
      <c r="I3" s="5"/>
      <c r="J3" s="5"/>
      <c r="K3" s="2"/>
      <c r="L3" s="3"/>
      <c r="M3" s="2"/>
      <c r="N3" s="12">
        <f t="shared" ca="1" si="1"/>
        <v>37</v>
      </c>
      <c r="P3" s="8">
        <v>3</v>
      </c>
      <c r="Q3" s="9" t="s">
        <v>106</v>
      </c>
      <c r="T3" s="9">
        <v>25</v>
      </c>
      <c r="U3" s="10">
        <v>3</v>
      </c>
      <c r="V3" s="8" t="str">
        <f t="shared" si="2"/>
        <v>[25-30)</v>
      </c>
      <c r="AD3" s="21">
        <v>3</v>
      </c>
    </row>
    <row r="4" spans="1:30" x14ac:dyDescent="0.25">
      <c r="A4" s="5" t="s">
        <v>28</v>
      </c>
      <c r="B4" s="11">
        <v>22.6</v>
      </c>
      <c r="C4" s="11">
        <f t="shared" ca="1" si="0"/>
        <v>26</v>
      </c>
      <c r="D4" s="11">
        <f t="shared" ca="1" si="0"/>
        <v>41</v>
      </c>
      <c r="E4" s="11">
        <f t="shared" ca="1" si="0"/>
        <v>13</v>
      </c>
      <c r="F4" s="11">
        <f t="shared" ca="1" si="0"/>
        <v>3</v>
      </c>
      <c r="G4" s="5"/>
      <c r="H4" s="5"/>
      <c r="I4" s="5"/>
      <c r="J4" s="5"/>
      <c r="K4" s="2"/>
      <c r="L4" s="2"/>
      <c r="M4" s="2"/>
      <c r="N4" s="12">
        <f t="shared" ca="1" si="1"/>
        <v>26</v>
      </c>
      <c r="P4" s="8">
        <v>4</v>
      </c>
      <c r="Q4" s="9" t="s">
        <v>107</v>
      </c>
      <c r="T4" s="9">
        <v>30</v>
      </c>
      <c r="U4" s="10">
        <v>4</v>
      </c>
      <c r="V4" s="8" t="str">
        <f t="shared" si="2"/>
        <v>[30-35)</v>
      </c>
      <c r="AD4" s="21">
        <v>4</v>
      </c>
    </row>
    <row r="5" spans="1:30" x14ac:dyDescent="0.25">
      <c r="A5" s="5" t="s">
        <v>32</v>
      </c>
      <c r="B5" s="11">
        <v>31.7</v>
      </c>
      <c r="C5" s="11">
        <f t="shared" ca="1" si="0"/>
        <v>24</v>
      </c>
      <c r="D5" s="11">
        <f t="shared" ca="1" si="0"/>
        <v>36</v>
      </c>
      <c r="E5" s="11">
        <f t="shared" ca="1" si="0"/>
        <v>26</v>
      </c>
      <c r="F5" s="11">
        <f t="shared" ca="1" si="0"/>
        <v>21</v>
      </c>
      <c r="G5" s="5"/>
      <c r="H5" s="5"/>
      <c r="I5" s="5"/>
      <c r="J5" s="5"/>
      <c r="K5" s="2"/>
      <c r="L5" s="2"/>
      <c r="M5" s="2"/>
      <c r="N5" s="12">
        <f t="shared" ca="1" si="1"/>
        <v>24</v>
      </c>
      <c r="P5" s="8">
        <v>5</v>
      </c>
      <c r="Q5" s="9" t="s">
        <v>108</v>
      </c>
      <c r="T5" s="9">
        <v>35</v>
      </c>
      <c r="U5" s="10">
        <v>5</v>
      </c>
      <c r="V5" s="8" t="str">
        <f>CONCATENATE("",T5,"+")</f>
        <v>35+</v>
      </c>
      <c r="AD5" s="21">
        <v>5</v>
      </c>
    </row>
    <row r="6" spans="1:30" x14ac:dyDescent="0.25">
      <c r="A6" s="5" t="s">
        <v>36</v>
      </c>
      <c r="B6" s="11">
        <v>21.8</v>
      </c>
      <c r="C6" s="11">
        <f t="shared" ca="1" si="0"/>
        <v>31</v>
      </c>
      <c r="D6" s="11">
        <f t="shared" ca="1" si="0"/>
        <v>25</v>
      </c>
      <c r="E6" s="11">
        <f t="shared" ca="1" si="0"/>
        <v>10</v>
      </c>
      <c r="F6" s="11">
        <f t="shared" ca="1" si="0"/>
        <v>45</v>
      </c>
      <c r="G6" s="5"/>
      <c r="H6" s="5"/>
      <c r="I6" s="5"/>
      <c r="J6" s="5"/>
      <c r="K6" s="2"/>
      <c r="L6" s="2"/>
      <c r="M6" s="2"/>
      <c r="N6" s="12">
        <f t="shared" ca="1" si="1"/>
        <v>31</v>
      </c>
      <c r="T6" s="13"/>
      <c r="U6" s="13"/>
      <c r="AD6" s="21">
        <v>6</v>
      </c>
    </row>
    <row r="7" spans="1:30" x14ac:dyDescent="0.25">
      <c r="A7" s="5" t="s">
        <v>39</v>
      </c>
      <c r="B7" s="11">
        <v>18.600000000000001</v>
      </c>
      <c r="C7" s="11">
        <f t="shared" ca="1" si="0"/>
        <v>5</v>
      </c>
      <c r="D7" s="11">
        <f t="shared" ca="1" si="0"/>
        <v>34</v>
      </c>
      <c r="E7" s="11">
        <f t="shared" ca="1" si="0"/>
        <v>12</v>
      </c>
      <c r="F7" s="11">
        <f t="shared" ca="1" si="0"/>
        <v>4</v>
      </c>
      <c r="G7" s="5"/>
      <c r="H7" s="5"/>
      <c r="I7" s="5"/>
      <c r="J7" s="5"/>
      <c r="K7" s="2"/>
      <c r="L7" s="2"/>
      <c r="M7" s="2"/>
      <c r="N7" s="12">
        <f t="shared" ca="1" si="1"/>
        <v>5</v>
      </c>
      <c r="T7" s="13"/>
      <c r="U7" s="13"/>
      <c r="AD7" s="21">
        <v>7</v>
      </c>
    </row>
    <row r="8" spans="1:30" x14ac:dyDescent="0.25">
      <c r="A8" s="5" t="s">
        <v>41</v>
      </c>
      <c r="B8" s="11">
        <v>23.3</v>
      </c>
      <c r="C8" s="11">
        <f t="shared" ca="1" si="0"/>
        <v>34</v>
      </c>
      <c r="D8" s="11">
        <f t="shared" ca="1" si="0"/>
        <v>27</v>
      </c>
      <c r="E8" s="11">
        <f t="shared" ca="1" si="0"/>
        <v>30</v>
      </c>
      <c r="F8" s="11">
        <f t="shared" ca="1" si="0"/>
        <v>9</v>
      </c>
      <c r="G8" s="5"/>
      <c r="H8" s="5"/>
      <c r="I8" s="5"/>
      <c r="J8" s="5"/>
      <c r="K8" s="2"/>
      <c r="L8" s="2"/>
      <c r="M8" s="2"/>
      <c r="N8" s="12">
        <f t="shared" ca="1" si="1"/>
        <v>34</v>
      </c>
      <c r="T8" s="13"/>
      <c r="U8" s="13"/>
      <c r="AD8" s="21">
        <v>8</v>
      </c>
    </row>
    <row r="9" spans="1:30" x14ac:dyDescent="0.25">
      <c r="A9" s="5" t="s">
        <v>43</v>
      </c>
      <c r="B9" s="11">
        <v>27</v>
      </c>
      <c r="C9" s="11">
        <f t="shared" ca="1" si="0"/>
        <v>20</v>
      </c>
      <c r="D9" s="11">
        <f t="shared" ca="1" si="0"/>
        <v>42</v>
      </c>
      <c r="E9" s="11">
        <f t="shared" ca="1" si="0"/>
        <v>33</v>
      </c>
      <c r="F9" s="11">
        <f t="shared" ca="1" si="0"/>
        <v>6</v>
      </c>
      <c r="G9" s="5"/>
      <c r="H9" s="5"/>
      <c r="I9" s="5"/>
      <c r="J9" s="5"/>
      <c r="K9" s="2"/>
      <c r="L9" s="2"/>
      <c r="M9" s="2"/>
      <c r="N9" s="12">
        <f t="shared" ca="1" si="1"/>
        <v>20</v>
      </c>
      <c r="T9" s="13"/>
      <c r="U9" s="13"/>
      <c r="AD9" s="21">
        <v>9</v>
      </c>
    </row>
    <row r="10" spans="1:30" x14ac:dyDescent="0.25">
      <c r="A10" s="5" t="s">
        <v>45</v>
      </c>
      <c r="B10" s="11">
        <v>8.6999999999999993</v>
      </c>
      <c r="C10" s="11">
        <f t="shared" ca="1" si="0"/>
        <v>29</v>
      </c>
      <c r="D10" s="11">
        <f t="shared" ca="1" si="0"/>
        <v>41</v>
      </c>
      <c r="E10" s="11">
        <f t="shared" ca="1" si="0"/>
        <v>14</v>
      </c>
      <c r="F10" s="11">
        <f t="shared" ca="1" si="0"/>
        <v>41</v>
      </c>
      <c r="G10" s="5"/>
      <c r="H10" s="5"/>
      <c r="I10" s="5"/>
      <c r="J10" s="5"/>
      <c r="K10" s="2"/>
      <c r="L10" s="2"/>
      <c r="M10" s="2"/>
      <c r="N10" s="12">
        <f t="shared" ca="1" si="1"/>
        <v>29</v>
      </c>
      <c r="T10" s="13"/>
      <c r="U10" s="13"/>
      <c r="AD10" s="21">
        <v>10</v>
      </c>
    </row>
    <row r="11" spans="1:30" x14ac:dyDescent="0.25">
      <c r="A11" s="5" t="s">
        <v>48</v>
      </c>
      <c r="B11" s="11">
        <v>23.5</v>
      </c>
      <c r="C11" s="11">
        <f t="shared" ca="1" si="0"/>
        <v>36</v>
      </c>
      <c r="D11" s="11">
        <f t="shared" ca="1" si="0"/>
        <v>38</v>
      </c>
      <c r="E11" s="11">
        <f t="shared" ca="1" si="0"/>
        <v>12</v>
      </c>
      <c r="F11" s="11">
        <f t="shared" ca="1" si="0"/>
        <v>12</v>
      </c>
      <c r="G11" s="5"/>
      <c r="H11" s="5"/>
      <c r="I11" s="5"/>
      <c r="J11" s="5"/>
      <c r="K11" s="2"/>
      <c r="L11" s="2"/>
      <c r="M11" s="2"/>
      <c r="N11" s="12">
        <f t="shared" ca="1" si="1"/>
        <v>36</v>
      </c>
      <c r="T11" s="13"/>
      <c r="U11" s="13"/>
      <c r="AD11" s="21">
        <v>11</v>
      </c>
    </row>
    <row r="12" spans="1:30" x14ac:dyDescent="0.25">
      <c r="A12" s="5" t="s">
        <v>30</v>
      </c>
      <c r="B12" s="11">
        <v>26.5</v>
      </c>
      <c r="C12" s="11">
        <f t="shared" ca="1" si="0"/>
        <v>40</v>
      </c>
      <c r="D12" s="11">
        <f t="shared" ca="1" si="0"/>
        <v>26</v>
      </c>
      <c r="E12" s="11">
        <f t="shared" ca="1" si="0"/>
        <v>14</v>
      </c>
      <c r="F12" s="11">
        <f t="shared" ca="1" si="0"/>
        <v>35</v>
      </c>
      <c r="G12" s="5"/>
      <c r="H12" s="5"/>
      <c r="I12" s="5"/>
      <c r="J12" s="5"/>
      <c r="K12" s="2"/>
      <c r="L12" s="2"/>
      <c r="M12" s="2"/>
      <c r="N12" s="12">
        <f t="shared" ca="1" si="1"/>
        <v>40</v>
      </c>
      <c r="T12" s="13"/>
      <c r="U12" s="13"/>
      <c r="AD12" s="21">
        <v>12</v>
      </c>
    </row>
    <row r="13" spans="1:30" x14ac:dyDescent="0.25">
      <c r="A13" s="5" t="s">
        <v>26</v>
      </c>
      <c r="B13" s="11">
        <v>14.6</v>
      </c>
      <c r="C13" s="11">
        <f t="shared" ca="1" si="0"/>
        <v>14</v>
      </c>
      <c r="D13" s="11">
        <f t="shared" ca="1" si="0"/>
        <v>29</v>
      </c>
      <c r="E13" s="11">
        <f t="shared" ca="1" si="0"/>
        <v>16</v>
      </c>
      <c r="F13" s="11">
        <f t="shared" ca="1" si="0"/>
        <v>35</v>
      </c>
      <c r="G13" s="5"/>
      <c r="H13" s="5"/>
      <c r="I13" s="5"/>
      <c r="J13" s="5"/>
      <c r="K13" s="2"/>
      <c r="L13" s="2"/>
      <c r="M13" s="2"/>
      <c r="N13" s="12">
        <f t="shared" ca="1" si="1"/>
        <v>14</v>
      </c>
      <c r="T13" s="13"/>
      <c r="U13" s="13"/>
      <c r="AD13" s="21">
        <v>13</v>
      </c>
    </row>
    <row r="14" spans="1:30" x14ac:dyDescent="0.25">
      <c r="A14" s="5" t="s">
        <v>53</v>
      </c>
      <c r="B14" s="11">
        <v>17.3</v>
      </c>
      <c r="C14" s="11">
        <f t="shared" ca="1" si="0"/>
        <v>29</v>
      </c>
      <c r="D14" s="11">
        <f t="shared" ca="1" si="0"/>
        <v>19</v>
      </c>
      <c r="E14" s="11">
        <f t="shared" ca="1" si="0"/>
        <v>45</v>
      </c>
      <c r="F14" s="11">
        <f t="shared" ca="1" si="0"/>
        <v>22</v>
      </c>
      <c r="G14" s="5"/>
      <c r="H14" s="5"/>
      <c r="I14" s="5"/>
      <c r="J14" s="5"/>
      <c r="K14" s="2"/>
      <c r="L14" s="2"/>
      <c r="M14" s="2"/>
      <c r="N14" s="12">
        <f t="shared" ca="1" si="1"/>
        <v>29</v>
      </c>
      <c r="T14" s="13"/>
      <c r="U14" s="13"/>
      <c r="AD14" s="21">
        <v>14</v>
      </c>
    </row>
    <row r="15" spans="1:30" x14ac:dyDescent="0.25">
      <c r="A15" s="5" t="s">
        <v>56</v>
      </c>
      <c r="B15" s="11">
        <v>26.3</v>
      </c>
      <c r="C15" s="11">
        <f t="shared" ca="1" si="0"/>
        <v>30</v>
      </c>
      <c r="D15" s="11">
        <f t="shared" ca="1" si="0"/>
        <v>31</v>
      </c>
      <c r="E15" s="11">
        <f t="shared" ca="1" si="0"/>
        <v>28</v>
      </c>
      <c r="F15" s="11">
        <f t="shared" ca="1" si="0"/>
        <v>11</v>
      </c>
      <c r="G15" s="5"/>
      <c r="H15" s="5"/>
      <c r="I15" s="5"/>
      <c r="J15" s="5"/>
      <c r="K15" s="2"/>
      <c r="L15" s="2"/>
      <c r="M15" s="2"/>
      <c r="N15" s="12">
        <f t="shared" ca="1" si="1"/>
        <v>30</v>
      </c>
      <c r="T15" s="13"/>
      <c r="U15" s="13"/>
      <c r="AD15" s="21">
        <v>15</v>
      </c>
    </row>
    <row r="16" spans="1:30" x14ac:dyDescent="0.25">
      <c r="A16" s="5" t="s">
        <v>57</v>
      </c>
      <c r="B16" s="11">
        <v>26.5</v>
      </c>
      <c r="C16" s="11">
        <f t="shared" ca="1" si="0"/>
        <v>19</v>
      </c>
      <c r="D16" s="11">
        <f t="shared" ca="1" si="0"/>
        <v>11</v>
      </c>
      <c r="E16" s="11">
        <f t="shared" ca="1" si="0"/>
        <v>6</v>
      </c>
      <c r="F16" s="11">
        <f t="shared" ca="1" si="0"/>
        <v>30</v>
      </c>
      <c r="G16" s="5"/>
      <c r="H16" s="5"/>
      <c r="I16" s="5"/>
      <c r="J16" s="5"/>
      <c r="K16" s="2"/>
      <c r="L16" s="2"/>
      <c r="M16" s="2"/>
      <c r="N16" s="12">
        <f t="shared" ca="1" si="1"/>
        <v>19</v>
      </c>
      <c r="T16" s="13"/>
      <c r="U16" s="13"/>
      <c r="AD16" s="21">
        <v>16</v>
      </c>
    </row>
    <row r="17" spans="1:30" x14ac:dyDescent="0.25">
      <c r="A17" s="5" t="s">
        <v>60</v>
      </c>
      <c r="B17" s="11">
        <v>30.3</v>
      </c>
      <c r="C17" s="11">
        <f t="shared" ca="1" si="0"/>
        <v>13</v>
      </c>
      <c r="D17" s="11">
        <f t="shared" ca="1" si="0"/>
        <v>4</v>
      </c>
      <c r="E17" s="11">
        <f t="shared" ca="1" si="0"/>
        <v>38</v>
      </c>
      <c r="F17" s="11">
        <f t="shared" ca="1" si="0"/>
        <v>13</v>
      </c>
      <c r="G17" s="5"/>
      <c r="H17" s="5"/>
      <c r="I17" s="5"/>
      <c r="J17" s="5"/>
      <c r="K17" s="2"/>
      <c r="L17" s="2"/>
      <c r="M17" s="2"/>
      <c r="N17" s="12">
        <f t="shared" ca="1" si="1"/>
        <v>13</v>
      </c>
      <c r="T17" s="13"/>
      <c r="U17" s="13"/>
      <c r="AD17" s="21">
        <v>17</v>
      </c>
    </row>
    <row r="18" spans="1:30" x14ac:dyDescent="0.25">
      <c r="A18" s="5" t="s">
        <v>64</v>
      </c>
      <c r="B18" s="11">
        <v>30.1</v>
      </c>
      <c r="C18" s="11">
        <f t="shared" ref="C18:F43" ca="1" si="3">RANDBETWEEN(3,45)</f>
        <v>6</v>
      </c>
      <c r="D18" s="11">
        <f t="shared" ca="1" si="3"/>
        <v>15</v>
      </c>
      <c r="E18" s="11">
        <f t="shared" ca="1" si="3"/>
        <v>8</v>
      </c>
      <c r="F18" s="11">
        <f t="shared" ca="1" si="3"/>
        <v>24</v>
      </c>
      <c r="G18" s="5"/>
      <c r="H18" s="5"/>
      <c r="I18" s="5"/>
      <c r="J18" s="5"/>
      <c r="K18" s="2"/>
      <c r="L18" s="2"/>
      <c r="M18" s="2"/>
      <c r="N18" s="12">
        <f t="shared" ca="1" si="1"/>
        <v>6</v>
      </c>
      <c r="T18" s="13"/>
      <c r="U18" s="13"/>
      <c r="AD18" s="21">
        <v>18</v>
      </c>
    </row>
    <row r="19" spans="1:30" x14ac:dyDescent="0.25">
      <c r="A19" s="5" t="s">
        <v>67</v>
      </c>
      <c r="B19" s="11">
        <v>29.1</v>
      </c>
      <c r="C19" s="11">
        <f t="shared" ca="1" si="3"/>
        <v>17</v>
      </c>
      <c r="D19" s="11">
        <f t="shared" ca="1" si="3"/>
        <v>30</v>
      </c>
      <c r="E19" s="11">
        <f t="shared" ca="1" si="3"/>
        <v>41</v>
      </c>
      <c r="F19" s="11">
        <f t="shared" ca="1" si="3"/>
        <v>42</v>
      </c>
      <c r="G19" s="5"/>
      <c r="H19" s="5"/>
      <c r="I19" s="5"/>
      <c r="J19" s="5"/>
      <c r="K19" s="2"/>
      <c r="L19" s="2"/>
      <c r="M19" s="2"/>
      <c r="N19" s="12">
        <f t="shared" ca="1" si="1"/>
        <v>17</v>
      </c>
      <c r="T19" s="13"/>
      <c r="U19" s="13"/>
      <c r="AD19" s="21">
        <v>19</v>
      </c>
    </row>
    <row r="20" spans="1:30" x14ac:dyDescent="0.25">
      <c r="A20" s="5" t="s">
        <v>71</v>
      </c>
      <c r="B20" s="11">
        <v>30.7</v>
      </c>
      <c r="C20" s="11">
        <f t="shared" ca="1" si="3"/>
        <v>29</v>
      </c>
      <c r="D20" s="11">
        <f t="shared" ca="1" si="3"/>
        <v>11</v>
      </c>
      <c r="E20" s="11">
        <f t="shared" ca="1" si="3"/>
        <v>42</v>
      </c>
      <c r="F20" s="11">
        <f t="shared" ca="1" si="3"/>
        <v>37</v>
      </c>
      <c r="G20" s="5"/>
      <c r="H20" s="5"/>
      <c r="I20" s="5"/>
      <c r="J20" s="5"/>
      <c r="K20" s="2"/>
      <c r="L20" s="2"/>
      <c r="M20" s="2"/>
      <c r="N20" s="12">
        <f t="shared" ca="1" si="1"/>
        <v>29</v>
      </c>
      <c r="T20" s="13"/>
      <c r="U20" s="13"/>
      <c r="AD20" s="21">
        <v>20</v>
      </c>
    </row>
    <row r="21" spans="1:30" x14ac:dyDescent="0.25">
      <c r="A21" s="5" t="s">
        <v>73</v>
      </c>
      <c r="B21" s="11">
        <v>29.3</v>
      </c>
      <c r="C21" s="11">
        <f t="shared" ca="1" si="3"/>
        <v>30</v>
      </c>
      <c r="D21" s="11">
        <f t="shared" ca="1" si="3"/>
        <v>17</v>
      </c>
      <c r="E21" s="11">
        <f t="shared" ca="1" si="3"/>
        <v>10</v>
      </c>
      <c r="F21" s="11">
        <f t="shared" ca="1" si="3"/>
        <v>26</v>
      </c>
      <c r="G21" s="5"/>
      <c r="H21" s="5"/>
      <c r="I21" s="5"/>
      <c r="J21" s="5"/>
      <c r="K21" s="2"/>
      <c r="L21" s="2"/>
      <c r="M21" s="2"/>
      <c r="N21" s="12">
        <f t="shared" ca="1" si="1"/>
        <v>30</v>
      </c>
      <c r="T21" s="13"/>
      <c r="U21" s="13"/>
      <c r="AD21" s="21">
        <v>21</v>
      </c>
    </row>
    <row r="22" spans="1:30" x14ac:dyDescent="0.25">
      <c r="A22" s="5" t="s">
        <v>62</v>
      </c>
      <c r="B22" s="11">
        <v>27.8</v>
      </c>
      <c r="C22" s="11">
        <f t="shared" ca="1" si="3"/>
        <v>22</v>
      </c>
      <c r="D22" s="11">
        <f t="shared" ca="1" si="3"/>
        <v>15</v>
      </c>
      <c r="E22" s="11">
        <f t="shared" ca="1" si="3"/>
        <v>30</v>
      </c>
      <c r="F22" s="11">
        <f t="shared" ca="1" si="3"/>
        <v>15</v>
      </c>
      <c r="G22" s="5"/>
      <c r="H22" s="5"/>
      <c r="I22" s="5"/>
      <c r="J22" s="5"/>
      <c r="K22" s="2"/>
      <c r="L22" s="2"/>
      <c r="M22" s="2"/>
      <c r="N22" s="12">
        <f t="shared" ca="1" si="1"/>
        <v>22</v>
      </c>
      <c r="T22" s="13"/>
      <c r="U22" s="13"/>
      <c r="AD22" s="21">
        <v>22</v>
      </c>
    </row>
    <row r="23" spans="1:30" x14ac:dyDescent="0.25">
      <c r="A23" s="5" t="s">
        <v>79</v>
      </c>
      <c r="B23" s="11">
        <v>25.1</v>
      </c>
      <c r="C23" s="11">
        <f t="shared" ca="1" si="3"/>
        <v>8</v>
      </c>
      <c r="D23" s="11">
        <f t="shared" ca="1" si="3"/>
        <v>36</v>
      </c>
      <c r="E23" s="11">
        <f t="shared" ca="1" si="3"/>
        <v>43</v>
      </c>
      <c r="F23" s="11">
        <f t="shared" ca="1" si="3"/>
        <v>45</v>
      </c>
      <c r="G23" s="5"/>
      <c r="H23" s="5"/>
      <c r="I23" s="5"/>
      <c r="J23" s="5"/>
      <c r="K23" s="2"/>
      <c r="L23" s="2"/>
      <c r="M23" s="2"/>
      <c r="N23" s="12">
        <f t="shared" ca="1" si="1"/>
        <v>8</v>
      </c>
      <c r="T23" s="13"/>
      <c r="U23" s="13"/>
      <c r="AD23" s="21">
        <v>23</v>
      </c>
    </row>
    <row r="24" spans="1:30" x14ac:dyDescent="0.25">
      <c r="A24" s="5" t="s">
        <v>80</v>
      </c>
      <c r="B24" s="11">
        <v>22</v>
      </c>
      <c r="C24" s="11">
        <f t="shared" ca="1" si="3"/>
        <v>29</v>
      </c>
      <c r="D24" s="11">
        <f t="shared" ca="1" si="3"/>
        <v>45</v>
      </c>
      <c r="E24" s="11">
        <f t="shared" ca="1" si="3"/>
        <v>15</v>
      </c>
      <c r="F24" s="11">
        <f t="shared" ca="1" si="3"/>
        <v>21</v>
      </c>
      <c r="G24" s="5"/>
      <c r="H24" s="5"/>
      <c r="I24" s="5"/>
      <c r="J24" s="5"/>
      <c r="K24" s="2"/>
      <c r="L24" s="2"/>
      <c r="M24" s="2"/>
      <c r="N24" s="12">
        <f t="shared" ca="1" si="1"/>
        <v>29</v>
      </c>
      <c r="T24" s="13"/>
      <c r="U24" s="13"/>
      <c r="AD24" s="21">
        <v>24</v>
      </c>
    </row>
    <row r="25" spans="1:30" x14ac:dyDescent="0.25">
      <c r="A25" s="5" t="s">
        <v>81</v>
      </c>
      <c r="B25" s="11">
        <v>29.5</v>
      </c>
      <c r="C25" s="11">
        <f t="shared" ca="1" si="3"/>
        <v>19</v>
      </c>
      <c r="D25" s="11">
        <f t="shared" ca="1" si="3"/>
        <v>40</v>
      </c>
      <c r="E25" s="11">
        <f t="shared" ca="1" si="3"/>
        <v>42</v>
      </c>
      <c r="F25" s="11">
        <f t="shared" ca="1" si="3"/>
        <v>43</v>
      </c>
      <c r="G25" s="5"/>
      <c r="H25" s="5"/>
      <c r="I25" s="5"/>
      <c r="J25" s="5"/>
      <c r="K25" s="2"/>
      <c r="L25" s="2"/>
      <c r="M25" s="2"/>
      <c r="N25" s="12">
        <f t="shared" ca="1" si="1"/>
        <v>19</v>
      </c>
      <c r="T25" s="13"/>
      <c r="U25" s="13"/>
      <c r="AD25" s="21">
        <v>25</v>
      </c>
    </row>
    <row r="26" spans="1:30" x14ac:dyDescent="0.25">
      <c r="A26" s="5" t="s">
        <v>77</v>
      </c>
      <c r="B26" s="11">
        <v>25.4</v>
      </c>
      <c r="C26" s="11">
        <f t="shared" ca="1" si="3"/>
        <v>39</v>
      </c>
      <c r="D26" s="11">
        <f t="shared" ca="1" si="3"/>
        <v>16</v>
      </c>
      <c r="E26" s="11">
        <f t="shared" ca="1" si="3"/>
        <v>30</v>
      </c>
      <c r="F26" s="11">
        <f t="shared" ca="1" si="3"/>
        <v>8</v>
      </c>
      <c r="G26" s="5"/>
      <c r="H26" s="5"/>
      <c r="I26" s="5"/>
      <c r="J26" s="5"/>
      <c r="K26" s="2"/>
      <c r="L26" s="2"/>
      <c r="M26" s="2"/>
      <c r="N26" s="12">
        <f t="shared" ca="1" si="1"/>
        <v>39</v>
      </c>
      <c r="T26" s="13"/>
      <c r="U26" s="13"/>
      <c r="AD26" s="21">
        <v>26</v>
      </c>
    </row>
    <row r="27" spans="1:30" x14ac:dyDescent="0.25">
      <c r="A27" s="5" t="s">
        <v>84</v>
      </c>
      <c r="B27" s="11">
        <v>30</v>
      </c>
      <c r="C27" s="11">
        <f t="shared" ca="1" si="3"/>
        <v>19</v>
      </c>
      <c r="D27" s="11">
        <f t="shared" ca="1" si="3"/>
        <v>17</v>
      </c>
      <c r="E27" s="11">
        <f t="shared" ca="1" si="3"/>
        <v>41</v>
      </c>
      <c r="F27" s="11">
        <f t="shared" ca="1" si="3"/>
        <v>7</v>
      </c>
      <c r="G27" s="5"/>
      <c r="H27" s="5"/>
      <c r="I27" s="5"/>
      <c r="J27" s="5"/>
      <c r="K27" s="2"/>
      <c r="L27" s="2"/>
      <c r="M27" s="2"/>
      <c r="N27" s="12">
        <f t="shared" ca="1" si="1"/>
        <v>19</v>
      </c>
      <c r="T27" s="13"/>
      <c r="U27" s="13"/>
      <c r="AD27" s="21">
        <v>27</v>
      </c>
    </row>
    <row r="28" spans="1:30" x14ac:dyDescent="0.25">
      <c r="A28" s="5" t="s">
        <v>34</v>
      </c>
      <c r="B28" s="11">
        <v>27.8</v>
      </c>
      <c r="C28" s="11">
        <f t="shared" ca="1" si="3"/>
        <v>36</v>
      </c>
      <c r="D28" s="11">
        <f t="shared" ca="1" si="3"/>
        <v>41</v>
      </c>
      <c r="E28" s="11">
        <f t="shared" ca="1" si="3"/>
        <v>43</v>
      </c>
      <c r="F28" s="11">
        <f t="shared" ca="1" si="3"/>
        <v>31</v>
      </c>
      <c r="G28" s="5"/>
      <c r="H28" s="5"/>
      <c r="I28" s="5"/>
      <c r="J28" s="5"/>
      <c r="K28" s="2"/>
      <c r="L28" s="2"/>
      <c r="M28" s="2"/>
      <c r="N28" s="12">
        <f t="shared" ca="1" si="1"/>
        <v>36</v>
      </c>
      <c r="T28" s="13"/>
      <c r="U28" s="13"/>
      <c r="AD28" s="21">
        <v>28</v>
      </c>
    </row>
    <row r="29" spans="1:30" x14ac:dyDescent="0.25">
      <c r="A29" s="5" t="s">
        <v>87</v>
      </c>
      <c r="B29" s="11">
        <v>23.1</v>
      </c>
      <c r="C29" s="11">
        <f t="shared" ca="1" si="3"/>
        <v>37</v>
      </c>
      <c r="D29" s="11">
        <f t="shared" ca="1" si="3"/>
        <v>13</v>
      </c>
      <c r="E29" s="11">
        <f t="shared" ca="1" si="3"/>
        <v>36</v>
      </c>
      <c r="F29" s="11">
        <f t="shared" ca="1" si="3"/>
        <v>37</v>
      </c>
      <c r="G29" s="5"/>
      <c r="H29" s="5"/>
      <c r="I29" s="5"/>
      <c r="J29" s="5"/>
      <c r="K29" s="2"/>
      <c r="L29" s="2"/>
      <c r="M29" s="2"/>
      <c r="N29" s="12">
        <f t="shared" ca="1" si="1"/>
        <v>37</v>
      </c>
      <c r="T29" s="13"/>
      <c r="U29" s="13"/>
      <c r="AD29" s="21">
        <v>29</v>
      </c>
    </row>
    <row r="30" spans="1:30" x14ac:dyDescent="0.25">
      <c r="A30" s="5" t="s">
        <v>90</v>
      </c>
      <c r="B30" s="11">
        <v>28.4</v>
      </c>
      <c r="C30" s="11">
        <f t="shared" ca="1" si="3"/>
        <v>22</v>
      </c>
      <c r="D30" s="11">
        <f t="shared" ca="1" si="3"/>
        <v>35</v>
      </c>
      <c r="E30" s="11">
        <f t="shared" ca="1" si="3"/>
        <v>5</v>
      </c>
      <c r="F30" s="11">
        <f t="shared" ca="1" si="3"/>
        <v>16</v>
      </c>
      <c r="G30" s="5"/>
      <c r="H30" s="5"/>
      <c r="I30" s="5"/>
      <c r="J30" s="5"/>
      <c r="K30" s="2"/>
      <c r="L30" s="2"/>
      <c r="M30" s="2"/>
      <c r="N30" s="12">
        <f t="shared" ca="1" si="1"/>
        <v>22</v>
      </c>
      <c r="T30" s="13"/>
      <c r="U30" s="13"/>
      <c r="AD30" s="21">
        <v>30</v>
      </c>
    </row>
    <row r="31" spans="1:30" x14ac:dyDescent="0.25">
      <c r="A31" s="5" t="s">
        <v>91</v>
      </c>
      <c r="B31" s="11">
        <v>25</v>
      </c>
      <c r="C31" s="11">
        <f t="shared" ca="1" si="3"/>
        <v>43</v>
      </c>
      <c r="D31" s="11">
        <f t="shared" ca="1" si="3"/>
        <v>26</v>
      </c>
      <c r="E31" s="11">
        <f t="shared" ca="1" si="3"/>
        <v>22</v>
      </c>
      <c r="F31" s="11">
        <f t="shared" ca="1" si="3"/>
        <v>8</v>
      </c>
      <c r="G31" s="5"/>
      <c r="H31" s="5"/>
      <c r="I31" s="5"/>
      <c r="J31" s="5"/>
      <c r="K31" s="2"/>
      <c r="L31" s="2"/>
      <c r="M31" s="2"/>
      <c r="N31" s="12">
        <f t="shared" ca="1" si="1"/>
        <v>43</v>
      </c>
      <c r="T31" s="13"/>
      <c r="U31" s="13"/>
      <c r="AD31" s="21">
        <v>31</v>
      </c>
    </row>
    <row r="32" spans="1:30" x14ac:dyDescent="0.25">
      <c r="A32" s="5" t="s">
        <v>92</v>
      </c>
      <c r="B32" s="11">
        <v>26.6</v>
      </c>
      <c r="C32" s="11">
        <f t="shared" ca="1" si="3"/>
        <v>44</v>
      </c>
      <c r="D32" s="11">
        <f t="shared" ca="1" si="3"/>
        <v>19</v>
      </c>
      <c r="E32" s="11">
        <f t="shared" ca="1" si="3"/>
        <v>28</v>
      </c>
      <c r="F32" s="11">
        <f t="shared" ca="1" si="3"/>
        <v>40</v>
      </c>
      <c r="G32" s="5"/>
      <c r="H32" s="5"/>
      <c r="I32" s="5"/>
      <c r="J32" s="5"/>
      <c r="K32" s="2"/>
      <c r="L32" s="2"/>
      <c r="M32" s="2"/>
      <c r="N32" s="12">
        <f t="shared" ca="1" si="1"/>
        <v>44</v>
      </c>
      <c r="T32" s="13"/>
      <c r="U32" s="13"/>
      <c r="AD32" s="21">
        <v>32</v>
      </c>
    </row>
    <row r="33" spans="1:30" x14ac:dyDescent="0.25">
      <c r="A33" s="5" t="s">
        <v>96</v>
      </c>
      <c r="B33" s="11">
        <v>24.6</v>
      </c>
      <c r="C33" s="11">
        <f t="shared" ca="1" si="3"/>
        <v>24</v>
      </c>
      <c r="D33" s="11">
        <f t="shared" ca="1" si="3"/>
        <v>3</v>
      </c>
      <c r="E33" s="11">
        <f t="shared" ca="1" si="3"/>
        <v>34</v>
      </c>
      <c r="F33" s="11">
        <f t="shared" ca="1" si="3"/>
        <v>40</v>
      </c>
      <c r="G33" s="5"/>
      <c r="H33" s="5"/>
      <c r="I33" s="5"/>
      <c r="J33" s="5"/>
      <c r="K33" s="2"/>
      <c r="L33" s="2"/>
      <c r="M33" s="2"/>
      <c r="N33" s="12">
        <f t="shared" ca="1" si="1"/>
        <v>24</v>
      </c>
      <c r="T33" s="13"/>
      <c r="U33" s="13"/>
      <c r="AD33" s="21">
        <v>33</v>
      </c>
    </row>
    <row r="34" spans="1:30" x14ac:dyDescent="0.25">
      <c r="A34" s="5" t="s">
        <v>97</v>
      </c>
      <c r="B34" s="11">
        <v>21.5</v>
      </c>
      <c r="C34" s="11">
        <f t="shared" ca="1" si="3"/>
        <v>4</v>
      </c>
      <c r="D34" s="11">
        <f t="shared" ca="1" si="3"/>
        <v>33</v>
      </c>
      <c r="E34" s="11">
        <f t="shared" ca="1" si="3"/>
        <v>20</v>
      </c>
      <c r="F34" s="11">
        <f t="shared" ca="1" si="3"/>
        <v>4</v>
      </c>
      <c r="G34" s="5"/>
      <c r="H34" s="5"/>
      <c r="I34" s="5"/>
      <c r="J34" s="5"/>
      <c r="K34" s="2"/>
      <c r="L34" s="2"/>
      <c r="M34" s="2"/>
      <c r="N34" s="12">
        <f t="shared" ca="1" si="1"/>
        <v>4</v>
      </c>
      <c r="T34" s="13"/>
      <c r="U34" s="13"/>
      <c r="AD34" s="21">
        <v>34</v>
      </c>
    </row>
    <row r="35" spans="1:30" x14ac:dyDescent="0.25">
      <c r="A35" s="5" t="s">
        <v>69</v>
      </c>
      <c r="B35" s="11">
        <v>23.6</v>
      </c>
      <c r="C35" s="11">
        <f t="shared" ca="1" si="3"/>
        <v>24</v>
      </c>
      <c r="D35" s="11">
        <f t="shared" ca="1" si="3"/>
        <v>3</v>
      </c>
      <c r="E35" s="11">
        <f t="shared" ca="1" si="3"/>
        <v>39</v>
      </c>
      <c r="F35" s="11">
        <f t="shared" ca="1" si="3"/>
        <v>16</v>
      </c>
      <c r="G35" s="5"/>
      <c r="H35" s="5"/>
      <c r="I35" s="5"/>
      <c r="J35" s="5"/>
      <c r="K35" s="2"/>
      <c r="L35" s="2"/>
      <c r="M35" s="2"/>
      <c r="N35" s="12">
        <f t="shared" ca="1" si="1"/>
        <v>24</v>
      </c>
      <c r="T35" s="13"/>
      <c r="U35" s="13"/>
      <c r="AD35" s="21">
        <v>35</v>
      </c>
    </row>
    <row r="36" spans="1:30" x14ac:dyDescent="0.25">
      <c r="A36" s="5" t="s">
        <v>94</v>
      </c>
      <c r="B36" s="11">
        <v>26</v>
      </c>
      <c r="C36" s="11">
        <f t="shared" ca="1" si="3"/>
        <v>7</v>
      </c>
      <c r="D36" s="11">
        <f t="shared" ca="1" si="3"/>
        <v>14</v>
      </c>
      <c r="E36" s="11">
        <f t="shared" ca="1" si="3"/>
        <v>13</v>
      </c>
      <c r="F36" s="11">
        <f t="shared" ca="1" si="3"/>
        <v>8</v>
      </c>
      <c r="G36" s="5"/>
      <c r="H36" s="5"/>
      <c r="I36" s="5"/>
      <c r="J36" s="5"/>
      <c r="K36" s="2"/>
      <c r="L36" s="2"/>
      <c r="M36" s="2"/>
      <c r="N36" s="12">
        <f t="shared" ca="1" si="1"/>
        <v>7</v>
      </c>
      <c r="T36" s="13"/>
      <c r="U36" s="13"/>
      <c r="AD36" s="21">
        <v>36</v>
      </c>
    </row>
    <row r="37" spans="1:30" x14ac:dyDescent="0.25">
      <c r="A37" s="5" t="s">
        <v>98</v>
      </c>
      <c r="B37" s="11">
        <v>29.7</v>
      </c>
      <c r="C37" s="11">
        <f t="shared" ca="1" si="3"/>
        <v>13</v>
      </c>
      <c r="D37" s="11">
        <f t="shared" ca="1" si="3"/>
        <v>39</v>
      </c>
      <c r="E37" s="11">
        <f t="shared" ca="1" si="3"/>
        <v>43</v>
      </c>
      <c r="F37" s="11">
        <f t="shared" ca="1" si="3"/>
        <v>8</v>
      </c>
      <c r="G37" s="5"/>
      <c r="H37" s="5"/>
      <c r="I37" s="5"/>
      <c r="J37" s="5"/>
      <c r="K37" s="2"/>
      <c r="L37" s="2"/>
      <c r="M37" s="2"/>
      <c r="N37" s="12">
        <f t="shared" ca="1" si="1"/>
        <v>13</v>
      </c>
      <c r="T37" s="13"/>
      <c r="U37" s="13"/>
      <c r="AD37" s="21">
        <v>37</v>
      </c>
    </row>
    <row r="38" spans="1:30" x14ac:dyDescent="0.25">
      <c r="A38" s="5" t="s">
        <v>86</v>
      </c>
      <c r="B38" s="11">
        <v>29.6</v>
      </c>
      <c r="C38" s="11">
        <f t="shared" ca="1" si="3"/>
        <v>15</v>
      </c>
      <c r="D38" s="11">
        <f t="shared" ca="1" si="3"/>
        <v>41</v>
      </c>
      <c r="E38" s="11">
        <f t="shared" ca="1" si="3"/>
        <v>44</v>
      </c>
      <c r="F38" s="11">
        <f t="shared" ca="1" si="3"/>
        <v>4</v>
      </c>
      <c r="G38" s="5"/>
      <c r="H38" s="5"/>
      <c r="I38" s="5"/>
      <c r="J38" s="5"/>
      <c r="K38" s="2"/>
      <c r="L38" s="2"/>
      <c r="M38" s="2"/>
      <c r="N38" s="12">
        <f t="shared" ca="1" si="1"/>
        <v>15</v>
      </c>
      <c r="T38" s="13"/>
      <c r="U38" s="13"/>
      <c r="AD38" s="21">
        <v>38</v>
      </c>
    </row>
    <row r="39" spans="1:30" x14ac:dyDescent="0.25">
      <c r="A39" s="5" t="s">
        <v>101</v>
      </c>
      <c r="B39" s="11">
        <v>31</v>
      </c>
      <c r="C39" s="11">
        <f t="shared" ca="1" si="3"/>
        <v>30</v>
      </c>
      <c r="D39" s="11">
        <f t="shared" ca="1" si="3"/>
        <v>12</v>
      </c>
      <c r="E39" s="11">
        <f t="shared" ca="1" si="3"/>
        <v>16</v>
      </c>
      <c r="F39" s="11">
        <f t="shared" ca="1" si="3"/>
        <v>36</v>
      </c>
      <c r="G39" s="5"/>
      <c r="H39" s="5"/>
      <c r="I39" s="5"/>
      <c r="J39" s="5"/>
      <c r="K39" s="2"/>
      <c r="L39" s="2"/>
      <c r="M39" s="2"/>
      <c r="N39" s="12">
        <f t="shared" ca="1" si="1"/>
        <v>30</v>
      </c>
      <c r="T39" s="13"/>
      <c r="U39" s="13"/>
      <c r="AD39" s="21">
        <v>39</v>
      </c>
    </row>
    <row r="40" spans="1:30" x14ac:dyDescent="0.25">
      <c r="A40" s="5" t="s">
        <v>102</v>
      </c>
      <c r="B40" s="11">
        <v>26.1</v>
      </c>
      <c r="C40" s="11">
        <f t="shared" ca="1" si="3"/>
        <v>35</v>
      </c>
      <c r="D40" s="11">
        <f t="shared" ca="1" si="3"/>
        <v>25</v>
      </c>
      <c r="E40" s="11">
        <f t="shared" ca="1" si="3"/>
        <v>10</v>
      </c>
      <c r="F40" s="11">
        <f t="shared" ca="1" si="3"/>
        <v>41</v>
      </c>
      <c r="G40" s="5"/>
      <c r="H40" s="5"/>
      <c r="I40" s="5"/>
      <c r="J40" s="5"/>
      <c r="K40" s="2"/>
      <c r="L40" s="2"/>
      <c r="M40" s="2"/>
      <c r="N40" s="12">
        <f t="shared" ca="1" si="1"/>
        <v>35</v>
      </c>
      <c r="T40" s="13"/>
      <c r="U40" s="13"/>
      <c r="AD40" s="21">
        <v>40</v>
      </c>
    </row>
    <row r="41" spans="1:30" x14ac:dyDescent="0.25">
      <c r="A41" s="5" t="s">
        <v>100</v>
      </c>
      <c r="B41" s="11">
        <v>7</v>
      </c>
      <c r="C41" s="11">
        <f t="shared" ca="1" si="3"/>
        <v>16</v>
      </c>
      <c r="D41" s="11">
        <f t="shared" ca="1" si="3"/>
        <v>36</v>
      </c>
      <c r="E41" s="11">
        <f t="shared" ca="1" si="3"/>
        <v>19</v>
      </c>
      <c r="F41" s="11">
        <f t="shared" ca="1" si="3"/>
        <v>18</v>
      </c>
      <c r="G41" s="5"/>
      <c r="H41" s="5"/>
      <c r="I41" s="5"/>
      <c r="J41" s="5"/>
      <c r="K41" s="2"/>
      <c r="L41" s="2"/>
      <c r="M41" s="2"/>
      <c r="N41" s="12">
        <f t="shared" ca="1" si="1"/>
        <v>16</v>
      </c>
      <c r="T41" s="13"/>
      <c r="U41" s="13"/>
      <c r="AD41" s="21">
        <v>41</v>
      </c>
    </row>
    <row r="42" spans="1:30" x14ac:dyDescent="0.25">
      <c r="A42" s="5" t="s">
        <v>75</v>
      </c>
      <c r="B42" s="11">
        <v>35.4</v>
      </c>
      <c r="C42" s="11">
        <f t="shared" ca="1" si="3"/>
        <v>29</v>
      </c>
      <c r="D42" s="11">
        <f t="shared" ca="1" si="3"/>
        <v>7</v>
      </c>
      <c r="E42" s="11">
        <f t="shared" ca="1" si="3"/>
        <v>41</v>
      </c>
      <c r="F42" s="11">
        <f t="shared" ca="1" si="3"/>
        <v>34</v>
      </c>
      <c r="G42" s="5"/>
      <c r="H42" s="5"/>
      <c r="I42" s="5"/>
      <c r="J42" s="5"/>
      <c r="K42" s="2"/>
      <c r="L42" s="2"/>
      <c r="M42" s="2"/>
      <c r="N42" s="12">
        <f t="shared" ca="1" si="1"/>
        <v>29</v>
      </c>
      <c r="T42" s="13"/>
      <c r="U42" s="13"/>
      <c r="AD42" s="21">
        <v>42</v>
      </c>
    </row>
    <row r="43" spans="1:30" x14ac:dyDescent="0.25">
      <c r="A43" s="5" t="s">
        <v>103</v>
      </c>
      <c r="B43" s="11">
        <v>25.6</v>
      </c>
      <c r="C43" s="11">
        <f t="shared" ca="1" si="3"/>
        <v>11</v>
      </c>
      <c r="D43" s="11">
        <f t="shared" ca="1" si="3"/>
        <v>32</v>
      </c>
      <c r="E43" s="11">
        <f t="shared" ca="1" si="3"/>
        <v>37</v>
      </c>
      <c r="F43" s="11">
        <f t="shared" ca="1" si="3"/>
        <v>16</v>
      </c>
      <c r="G43" s="5"/>
      <c r="H43" s="5"/>
      <c r="I43" s="5"/>
      <c r="J43" s="5"/>
      <c r="K43" s="2"/>
      <c r="L43" s="2"/>
      <c r="M43" s="2"/>
      <c r="N43" s="12">
        <f t="shared" ca="1" si="1"/>
        <v>11</v>
      </c>
      <c r="T43" s="13"/>
      <c r="U43" s="13"/>
      <c r="AD43" s="21">
        <v>43</v>
      </c>
    </row>
  </sheetData>
  <pageMargins left="0.7" right="0.7" top="0.75" bottom="0.75" header="0.3" footer="0.3"/>
  <pageSetup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7B1D58-3515-4F33-A7F6-74183224302C}">
  <sheetPr codeName="Sheet6"/>
  <dimension ref="A1"/>
  <sheetViews>
    <sheetView workbookViewId="0">
      <selection activeCell="M38" sqref="M38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Choropleth map Romania </vt:lpstr>
      <vt:lpstr>Choropleth map Romania</vt:lpstr>
      <vt:lpstr>Choropleth map Romania label</vt:lpstr>
      <vt:lpstr> </vt:lpstr>
      <vt:lpstr>  </vt:lpstr>
      <vt:lpstr>Data</vt:lpstr>
      <vt:lpstr>Sheet3</vt:lpstr>
      <vt:lpstr>DataTable</vt:lpstr>
      <vt:lpstr>KPI_LIST</vt:lpstr>
      <vt:lpstr>Data!RaceList</vt:lpstr>
      <vt:lpstr>Data!Range</vt:lpstr>
      <vt:lpstr>Range1</vt:lpstr>
      <vt:lpstr>Data!UncertaintyList</vt:lpstr>
    </vt:vector>
  </TitlesOfParts>
  <Company>ExcelDataViz</Company>
  <LinksUpToDate>false</LinksUpToDate>
  <SharedDoc>false</SharedDoc>
  <HyperlinkBase>www.exceldataviz.com</HyperlinkBase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Choropleth Map Romania</dc:title>
  <dc:creator>exceldataviz@gmail.com</dc:creator>
  <cp:keywords>map</cp:keywords>
  <cp:lastModifiedBy>40722</cp:lastModifiedBy>
  <cp:lastPrinted>2021-11-15T16:58:00Z</cp:lastPrinted>
  <dcterms:created xsi:type="dcterms:W3CDTF">2021-11-07T20:21:19Z</dcterms:created>
  <dcterms:modified xsi:type="dcterms:W3CDTF">2021-11-15T21:16:14Z</dcterms:modified>
  <cp:category>Map</cp:category>
</cp:coreProperties>
</file>